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M:\Education\1EOCs\Aleshia\Spring 2023 study notes\LFMU\extra materials\"/>
    </mc:Choice>
  </mc:AlternateContent>
  <xr:revisionPtr revIDLastSave="0" documentId="8_{ED2FC175-9B43-45BC-9B89-E8FE00ECC5FF}" xr6:coauthVersionLast="47" xr6:coauthVersionMax="47" xr10:uidLastSave="{00000000-0000-0000-0000-000000000000}"/>
  <bookViews>
    <workbookView xWindow="1170" yWindow="1170" windowWidth="21600" windowHeight="13815" activeTab="4" xr2:uid="{00000000-000D-0000-FFFF-FFFF00000000}"/>
  </bookViews>
  <sheets>
    <sheet name="Input" sheetId="1" r:id="rId1"/>
    <sheet name="Actuarial balances" sheetId="10" r:id="rId2"/>
    <sheet name="Income statement" sheetId="4" r:id="rId3"/>
    <sheet name="Invested asset rollforwards" sheetId="7" r:id="rId4"/>
    <sheet name="Balance sheet" sheetId="5" r:id="rId5"/>
    <sheet name="GAAP Equity Rollforward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3" i="4" l="1"/>
  <c r="O32" i="4"/>
  <c r="O31" i="4"/>
  <c r="O30" i="4"/>
  <c r="Q60" i="10"/>
  <c r="P60" i="10"/>
  <c r="O60" i="10"/>
  <c r="M26" i="5"/>
  <c r="M27" i="5"/>
  <c r="M28" i="5"/>
  <c r="M29" i="5"/>
  <c r="M30" i="5"/>
  <c r="M31" i="5"/>
  <c r="M32" i="5"/>
  <c r="M33" i="5"/>
  <c r="M34" i="5"/>
  <c r="M25" i="5"/>
  <c r="R9" i="5"/>
  <c r="R10" i="5"/>
  <c r="R11" i="5"/>
  <c r="R12" i="5"/>
  <c r="R13" i="5"/>
  <c r="R14" i="5"/>
  <c r="R15" i="5"/>
  <c r="R16" i="5"/>
  <c r="R17" i="5"/>
  <c r="R18" i="5"/>
  <c r="M10" i="5"/>
  <c r="M11" i="5"/>
  <c r="M12" i="5"/>
  <c r="M13" i="5"/>
  <c r="M14" i="5"/>
  <c r="M15" i="5"/>
  <c r="M16" i="5"/>
  <c r="M17" i="5"/>
  <c r="M18" i="5"/>
  <c r="M9" i="5"/>
  <c r="Q41" i="7"/>
  <c r="Q40" i="7"/>
  <c r="Q39" i="7"/>
  <c r="Q38" i="7"/>
  <c r="Q37" i="7"/>
  <c r="Q36" i="7"/>
  <c r="Q35" i="7"/>
  <c r="Q34" i="7"/>
  <c r="Q33" i="7"/>
  <c r="Q32" i="7"/>
  <c r="L50" i="10"/>
  <c r="R50" i="10" s="1"/>
  <c r="R60" i="10" l="1"/>
  <c r="E37" i="1"/>
  <c r="Q34" i="5" l="1"/>
  <c r="B154" i="10"/>
  <c r="F34" i="5" l="1"/>
  <c r="M33" i="7"/>
  <c r="V33" i="7" s="1"/>
  <c r="M34" i="7"/>
  <c r="V34" i="7" s="1"/>
  <c r="M35" i="7"/>
  <c r="V35" i="7" s="1"/>
  <c r="M36" i="7"/>
  <c r="V36" i="7" s="1"/>
  <c r="M37" i="7"/>
  <c r="V37" i="7" s="1"/>
  <c r="M38" i="7"/>
  <c r="V38" i="7" s="1"/>
  <c r="M39" i="7"/>
  <c r="V39" i="7" s="1"/>
  <c r="M40" i="7"/>
  <c r="V40" i="7" s="1"/>
  <c r="M41" i="7"/>
  <c r="M32" i="7"/>
  <c r="V32" i="7" s="1"/>
  <c r="L39" i="1" l="1"/>
  <c r="B15" i="1"/>
  <c r="B16" i="1" s="1"/>
  <c r="B17" i="1" s="1"/>
  <c r="B18" i="1" s="1"/>
  <c r="B19" i="1" s="1"/>
  <c r="B20" i="1" s="1"/>
  <c r="B21" i="1" s="1"/>
  <c r="B22" i="1" s="1"/>
  <c r="B23" i="1" s="1"/>
  <c r="F14" i="1"/>
  <c r="B29" i="6" l="1"/>
  <c r="B129" i="10"/>
  <c r="B130" i="10"/>
  <c r="B131" i="10"/>
  <c r="B132" i="10"/>
  <c r="B133" i="10"/>
  <c r="N36" i="1"/>
  <c r="N37" i="1"/>
  <c r="N38" i="1"/>
  <c r="N39" i="1"/>
  <c r="N40" i="1"/>
  <c r="N41" i="1"/>
  <c r="N42" i="1"/>
  <c r="N43" i="1"/>
  <c r="N44" i="1"/>
  <c r="N35" i="1"/>
  <c r="M36" i="1"/>
  <c r="M37" i="1"/>
  <c r="M38" i="1"/>
  <c r="M39" i="1"/>
  <c r="M40" i="1"/>
  <c r="M41" i="1"/>
  <c r="M42" i="1"/>
  <c r="M43" i="1"/>
  <c r="M44" i="1"/>
  <c r="M35" i="1"/>
  <c r="L36" i="1"/>
  <c r="L37" i="1"/>
  <c r="L38" i="1"/>
  <c r="L40" i="1"/>
  <c r="L41" i="1"/>
  <c r="L42" i="1"/>
  <c r="L43" i="1"/>
  <c r="L44" i="1"/>
  <c r="L35" i="1"/>
  <c r="K36" i="1"/>
  <c r="K37" i="1"/>
  <c r="K38" i="1"/>
  <c r="K39" i="1"/>
  <c r="K40" i="1"/>
  <c r="K41" i="1"/>
  <c r="K42" i="1"/>
  <c r="K43" i="1"/>
  <c r="K44" i="1"/>
  <c r="K35" i="1"/>
  <c r="I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H35" i="1"/>
  <c r="G35" i="1"/>
  <c r="D35" i="1"/>
  <c r="E35" i="1"/>
  <c r="F35" i="1"/>
  <c r="D36" i="1"/>
  <c r="E36" i="1"/>
  <c r="F36" i="1"/>
  <c r="D37" i="1"/>
  <c r="F37" i="1"/>
  <c r="D38" i="1"/>
  <c r="E38" i="1"/>
  <c r="F38" i="1"/>
  <c r="D39" i="1"/>
  <c r="E39" i="1"/>
  <c r="F39" i="1"/>
  <c r="E40" i="1"/>
  <c r="F40" i="1"/>
  <c r="E41" i="1"/>
  <c r="F41" i="1"/>
  <c r="E42" i="1"/>
  <c r="F42" i="1"/>
  <c r="E43" i="1"/>
  <c r="F43" i="1"/>
  <c r="E44" i="1"/>
  <c r="F44" i="1"/>
  <c r="C36" i="1"/>
  <c r="C37" i="1"/>
  <c r="C38" i="1"/>
  <c r="C39" i="1"/>
  <c r="C35" i="1"/>
  <c r="B36" i="1"/>
  <c r="B37" i="1"/>
  <c r="B38" i="1"/>
  <c r="B39" i="1"/>
  <c r="B40" i="1"/>
  <c r="B41" i="1"/>
  <c r="B42" i="1"/>
  <c r="B43" i="1"/>
  <c r="B44" i="1"/>
  <c r="B35" i="1"/>
  <c r="B28" i="1"/>
  <c r="B27" i="1"/>
  <c r="D129" i="10" l="1"/>
  <c r="H105" i="10"/>
  <c r="I15" i="1"/>
  <c r="I16" i="1" l="1"/>
  <c r="I36" i="1"/>
  <c r="D10" i="10"/>
  <c r="G30" i="4" s="1"/>
  <c r="B29" i="10"/>
  <c r="B30" i="10"/>
  <c r="B31" i="10"/>
  <c r="B32" i="10"/>
  <c r="B33" i="10"/>
  <c r="B34" i="10"/>
  <c r="B35" i="10"/>
  <c r="B36" i="10"/>
  <c r="B37" i="10"/>
  <c r="B38" i="10"/>
  <c r="B89" i="10"/>
  <c r="B90" i="10"/>
  <c r="B91" i="10"/>
  <c r="B92" i="10"/>
  <c r="B93" i="10"/>
  <c r="B94" i="10"/>
  <c r="B95" i="10"/>
  <c r="B96" i="10"/>
  <c r="B97" i="10"/>
  <c r="K60" i="10" l="1"/>
  <c r="J60" i="10"/>
  <c r="I60" i="10"/>
  <c r="I17" i="1"/>
  <c r="I37" i="1"/>
  <c r="H10" i="10"/>
  <c r="G10" i="4"/>
  <c r="N124" i="10"/>
  <c r="C30" i="10"/>
  <c r="D29" i="10" s="1"/>
  <c r="D30" i="10" s="1"/>
  <c r="C70" i="10"/>
  <c r="B11" i="10"/>
  <c r="G29" i="10"/>
  <c r="C11" i="10" l="1"/>
  <c r="G11" i="10" s="1"/>
  <c r="L29" i="10" s="1"/>
  <c r="I29" i="10"/>
  <c r="L60" i="10"/>
  <c r="C154" i="10" s="1"/>
  <c r="D154" i="10" s="1"/>
  <c r="H10" i="4"/>
  <c r="H30" i="4"/>
  <c r="E69" i="10"/>
  <c r="I18" i="1"/>
  <c r="I38" i="1"/>
  <c r="E29" i="10"/>
  <c r="B30" i="4" s="1"/>
  <c r="N125" i="10"/>
  <c r="H29" i="10"/>
  <c r="C31" i="10"/>
  <c r="C32" i="10" s="1"/>
  <c r="F11" i="10"/>
  <c r="K29" i="10" s="1"/>
  <c r="D31" i="10"/>
  <c r="D11" i="10" l="1"/>
  <c r="B12" i="10" s="1"/>
  <c r="I30" i="10" s="1"/>
  <c r="J29" i="10"/>
  <c r="I10" i="4"/>
  <c r="F12" i="7" s="1"/>
  <c r="F32" i="7" s="1"/>
  <c r="I30" i="4"/>
  <c r="E51" i="10"/>
  <c r="J30" i="4"/>
  <c r="E10" i="4"/>
  <c r="E30" i="4"/>
  <c r="D10" i="4"/>
  <c r="D30" i="4"/>
  <c r="I19" i="1"/>
  <c r="I39" i="1"/>
  <c r="B10" i="4"/>
  <c r="B70" i="10"/>
  <c r="D70" i="10" s="1"/>
  <c r="H11" i="10"/>
  <c r="C33" i="10"/>
  <c r="D32" i="10"/>
  <c r="G30" i="10" l="1"/>
  <c r="H11" i="4" s="1"/>
  <c r="F12" i="10"/>
  <c r="K30" i="10" s="1"/>
  <c r="D31" i="4" s="1"/>
  <c r="C12" i="10"/>
  <c r="G12" i="10" s="1"/>
  <c r="L30" i="10" s="1"/>
  <c r="E52" i="10"/>
  <c r="I31" i="4"/>
  <c r="I11" i="4"/>
  <c r="F13" i="7" s="1"/>
  <c r="F33" i="7" s="1"/>
  <c r="J30" i="10"/>
  <c r="D11" i="4"/>
  <c r="I20" i="1"/>
  <c r="I40" i="1"/>
  <c r="B88" i="10"/>
  <c r="E30" i="10"/>
  <c r="E70" i="10"/>
  <c r="C130" i="10"/>
  <c r="N126" i="10"/>
  <c r="C34" i="10"/>
  <c r="D33" i="10"/>
  <c r="H12" i="10" l="1"/>
  <c r="E31" i="10" s="1"/>
  <c r="H30" i="10"/>
  <c r="H31" i="4"/>
  <c r="E11" i="4"/>
  <c r="E31" i="4"/>
  <c r="D12" i="10"/>
  <c r="E71" i="10"/>
  <c r="B12" i="4"/>
  <c r="B32" i="4"/>
  <c r="B11" i="4"/>
  <c r="B31" i="4"/>
  <c r="I21" i="1"/>
  <c r="I41" i="1"/>
  <c r="F30" i="10"/>
  <c r="B72" i="10"/>
  <c r="F31" i="10"/>
  <c r="B71" i="10"/>
  <c r="C131" i="10"/>
  <c r="C35" i="10"/>
  <c r="D34" i="10"/>
  <c r="G31" i="10" l="1"/>
  <c r="B13" i="10"/>
  <c r="J32" i="4"/>
  <c r="J31" i="4"/>
  <c r="I22" i="1"/>
  <c r="I42" i="1"/>
  <c r="D130" i="10"/>
  <c r="C132" i="10"/>
  <c r="C36" i="10"/>
  <c r="D35" i="10"/>
  <c r="H31" i="10" l="1"/>
  <c r="H32" i="4"/>
  <c r="H12" i="4"/>
  <c r="C13" i="10"/>
  <c r="F13" i="10"/>
  <c r="I31" i="10"/>
  <c r="I23" i="1"/>
  <c r="I44" i="1" s="1"/>
  <c r="I43" i="1"/>
  <c r="D131" i="10"/>
  <c r="C133" i="10"/>
  <c r="C37" i="10"/>
  <c r="D36" i="10"/>
  <c r="I32" i="4" l="1"/>
  <c r="E53" i="10"/>
  <c r="J31" i="10"/>
  <c r="I12" i="4"/>
  <c r="F14" i="7" s="1"/>
  <c r="F34" i="7" s="1"/>
  <c r="G13" i="10"/>
  <c r="L31" i="10" s="1"/>
  <c r="D13" i="10"/>
  <c r="K31" i="10"/>
  <c r="H13" i="10"/>
  <c r="N127" i="10"/>
  <c r="D132" i="10"/>
  <c r="C38" i="10"/>
  <c r="D37" i="10"/>
  <c r="G32" i="10" l="1"/>
  <c r="B14" i="10"/>
  <c r="E32" i="10"/>
  <c r="E72" i="10"/>
  <c r="D12" i="4"/>
  <c r="D32" i="4"/>
  <c r="E32" i="4"/>
  <c r="E12" i="4"/>
  <c r="C14" i="10"/>
  <c r="G14" i="10" s="1"/>
  <c r="L32" i="10"/>
  <c r="D133" i="10"/>
  <c r="D38" i="10"/>
  <c r="D14" i="10" l="1"/>
  <c r="G33" i="10" s="1"/>
  <c r="B13" i="4"/>
  <c r="B33" i="4"/>
  <c r="J33" i="4" s="1"/>
  <c r="B73" i="10"/>
  <c r="F32" i="10"/>
  <c r="I32" i="10"/>
  <c r="F14" i="10"/>
  <c r="H13" i="4"/>
  <c r="H32" i="10"/>
  <c r="H33" i="4"/>
  <c r="B15" i="10"/>
  <c r="C15" i="10" s="1"/>
  <c r="G15" i="10" s="1"/>
  <c r="L33" i="10" s="1"/>
  <c r="E13" i="4"/>
  <c r="E33" i="4"/>
  <c r="H14" i="4"/>
  <c r="H34" i="4"/>
  <c r="H33" i="10"/>
  <c r="N128" i="10"/>
  <c r="K32" i="10" l="1"/>
  <c r="H14" i="10"/>
  <c r="I33" i="10"/>
  <c r="I34" i="4" s="1"/>
  <c r="J32" i="10"/>
  <c r="E54" i="10"/>
  <c r="I13" i="4"/>
  <c r="F15" i="7" s="1"/>
  <c r="F35" i="7" s="1"/>
  <c r="I33" i="4"/>
  <c r="F15" i="10"/>
  <c r="K33" i="10" s="1"/>
  <c r="E14" i="4"/>
  <c r="E34" i="4"/>
  <c r="D15" i="10"/>
  <c r="J33" i="10" l="1"/>
  <c r="E55" i="10"/>
  <c r="D14" i="4"/>
  <c r="D34" i="4"/>
  <c r="H15" i="10"/>
  <c r="H110" i="10" s="1"/>
  <c r="D13" i="4"/>
  <c r="D33" i="4"/>
  <c r="I14" i="4"/>
  <c r="F16" i="7" s="1"/>
  <c r="F36" i="7" s="1"/>
  <c r="E33" i="10"/>
  <c r="E73" i="10"/>
  <c r="G34" i="10"/>
  <c r="H15" i="4" s="1"/>
  <c r="D110" i="10"/>
  <c r="B16" i="10"/>
  <c r="E34" i="10"/>
  <c r="E74" i="10"/>
  <c r="B74" i="10" l="1"/>
  <c r="B14" i="4"/>
  <c r="B34" i="4"/>
  <c r="J34" i="4" s="1"/>
  <c r="F33" i="10"/>
  <c r="F16" i="10"/>
  <c r="K34" i="10" s="1"/>
  <c r="D15" i="4" s="1"/>
  <c r="I34" i="10"/>
  <c r="B15" i="4"/>
  <c r="B35" i="4"/>
  <c r="E129" i="10"/>
  <c r="B111" i="10"/>
  <c r="G129" i="10" s="1"/>
  <c r="H34" i="10"/>
  <c r="B75" i="10"/>
  <c r="C16" i="10"/>
  <c r="G16" i="10" s="1"/>
  <c r="L34" i="10" s="1"/>
  <c r="E15" i="4" s="1"/>
  <c r="F34" i="10"/>
  <c r="H129" i="10" l="1"/>
  <c r="E56" i="10"/>
  <c r="I35" i="4"/>
  <c r="I15" i="4"/>
  <c r="F17" i="7" s="1"/>
  <c r="F37" i="7" s="1"/>
  <c r="J34" i="10"/>
  <c r="D16" i="10"/>
  <c r="G35" i="10" s="1"/>
  <c r="H16" i="4" s="1"/>
  <c r="F111" i="10"/>
  <c r="H35" i="4"/>
  <c r="F129" i="10"/>
  <c r="C111" i="10"/>
  <c r="H16" i="10"/>
  <c r="E35" i="10" s="1"/>
  <c r="B36" i="4" s="1"/>
  <c r="B17" i="10" l="1"/>
  <c r="I35" i="10" s="1"/>
  <c r="E57" i="10" s="1"/>
  <c r="E75" i="10"/>
  <c r="G111" i="10"/>
  <c r="H111" i="10" s="1"/>
  <c r="D111" i="10"/>
  <c r="I129" i="10"/>
  <c r="B16" i="4"/>
  <c r="F35" i="10"/>
  <c r="B76" i="10"/>
  <c r="C17" i="10"/>
  <c r="H35" i="10"/>
  <c r="F17" i="10" l="1"/>
  <c r="K35" i="10" s="1"/>
  <c r="D16" i="4" s="1"/>
  <c r="J35" i="10"/>
  <c r="I16" i="4"/>
  <c r="F18" i="7" s="1"/>
  <c r="F38" i="7" s="1"/>
  <c r="I36" i="4"/>
  <c r="J129" i="10"/>
  <c r="E35" i="4" s="1"/>
  <c r="E130" i="10"/>
  <c r="B112" i="10"/>
  <c r="G130" i="10" s="1"/>
  <c r="D35" i="4"/>
  <c r="G17" i="10"/>
  <c r="L35" i="10" s="1"/>
  <c r="E16" i="4" s="1"/>
  <c r="D17" i="10"/>
  <c r="H130" i="10" l="1"/>
  <c r="K129" i="10"/>
  <c r="H36" i="4"/>
  <c r="F130" i="10"/>
  <c r="F112" i="10"/>
  <c r="I130" i="10" s="1"/>
  <c r="C112" i="10"/>
  <c r="G36" i="10"/>
  <c r="H17" i="4" s="1"/>
  <c r="B18" i="10"/>
  <c r="H17" i="10"/>
  <c r="L129" i="10" l="1"/>
  <c r="F18" i="10"/>
  <c r="K36" i="10" s="1"/>
  <c r="D17" i="4" s="1"/>
  <c r="I36" i="10"/>
  <c r="D36" i="4"/>
  <c r="G112" i="10"/>
  <c r="H112" i="10" s="1"/>
  <c r="D112" i="10"/>
  <c r="E36" i="10"/>
  <c r="E76" i="10"/>
  <c r="C18" i="10"/>
  <c r="G18" i="10" s="1"/>
  <c r="L36" i="10" s="1"/>
  <c r="E17" i="4" s="1"/>
  <c r="H36" i="10"/>
  <c r="E58" i="10" l="1"/>
  <c r="I17" i="4"/>
  <c r="F19" i="7" s="1"/>
  <c r="F39" i="7" s="1"/>
  <c r="I37" i="4"/>
  <c r="J36" i="10"/>
  <c r="B17" i="4"/>
  <c r="B37" i="4"/>
  <c r="J130" i="10"/>
  <c r="E131" i="10"/>
  <c r="B113" i="10"/>
  <c r="G131" i="10" s="1"/>
  <c r="B77" i="10"/>
  <c r="F36" i="10"/>
  <c r="D18" i="10"/>
  <c r="B19" i="10" s="1"/>
  <c r="H18" i="10"/>
  <c r="C113" i="10" l="1"/>
  <c r="H131" i="10"/>
  <c r="F19" i="10"/>
  <c r="K37" i="10" s="1"/>
  <c r="D18" i="4" s="1"/>
  <c r="I37" i="10"/>
  <c r="G113" i="10"/>
  <c r="J131" i="10" s="1"/>
  <c r="E37" i="4" s="1"/>
  <c r="F113" i="10"/>
  <c r="D113" i="10"/>
  <c r="H37" i="4"/>
  <c r="F131" i="10"/>
  <c r="E36" i="4"/>
  <c r="K130" i="10"/>
  <c r="C19" i="10"/>
  <c r="G19" i="10" s="1"/>
  <c r="E37" i="10"/>
  <c r="E77" i="10"/>
  <c r="G37" i="10"/>
  <c r="H18" i="4" s="1"/>
  <c r="E59" i="10" l="1"/>
  <c r="I38" i="4"/>
  <c r="I18" i="4"/>
  <c r="F20" i="7" s="1"/>
  <c r="F40" i="7" s="1"/>
  <c r="J37" i="10"/>
  <c r="B18" i="4"/>
  <c r="B38" i="4"/>
  <c r="L130" i="10"/>
  <c r="E132" i="10"/>
  <c r="B114" i="10"/>
  <c r="G132" i="10" s="1"/>
  <c r="H113" i="10"/>
  <c r="I131" i="10"/>
  <c r="F37" i="10"/>
  <c r="D19" i="10"/>
  <c r="G38" i="10" s="1"/>
  <c r="H19" i="4" s="1"/>
  <c r="B78" i="10"/>
  <c r="H37" i="10"/>
  <c r="L37" i="10"/>
  <c r="E18" i="4" s="1"/>
  <c r="H19" i="10"/>
  <c r="E78" i="10" s="1"/>
  <c r="H132" i="10" l="1"/>
  <c r="D37" i="4"/>
  <c r="K131" i="10"/>
  <c r="C114" i="10"/>
  <c r="D114" i="10" s="1"/>
  <c r="F114" i="10"/>
  <c r="I132" i="10" s="1"/>
  <c r="H38" i="4"/>
  <c r="F132" i="10"/>
  <c r="B20" i="10"/>
  <c r="H38" i="10"/>
  <c r="H40" i="10" s="1"/>
  <c r="E38" i="10"/>
  <c r="F20" i="10" l="1"/>
  <c r="K38" i="10" s="1"/>
  <c r="D19" i="4" s="1"/>
  <c r="I38" i="10"/>
  <c r="B19" i="4"/>
  <c r="B39" i="4"/>
  <c r="C20" i="10"/>
  <c r="G20" i="10" s="1"/>
  <c r="L131" i="10"/>
  <c r="E133" i="10"/>
  <c r="B115" i="10"/>
  <c r="D38" i="4"/>
  <c r="G114" i="10"/>
  <c r="H114" i="10" s="1"/>
  <c r="F38" i="10"/>
  <c r="B79" i="10"/>
  <c r="D20" i="10" l="1"/>
  <c r="E60" i="10"/>
  <c r="I39" i="4"/>
  <c r="I19" i="4"/>
  <c r="F21" i="7" s="1"/>
  <c r="F41" i="7" s="1"/>
  <c r="J38" i="10"/>
  <c r="J40" i="10" s="1"/>
  <c r="F115" i="10"/>
  <c r="I133" i="10" s="1"/>
  <c r="D39" i="4" s="1"/>
  <c r="G133" i="10"/>
  <c r="C115" i="10"/>
  <c r="D115" i="10" s="1"/>
  <c r="J132" i="10"/>
  <c r="H39" i="4"/>
  <c r="F133" i="10"/>
  <c r="F135" i="10" s="1"/>
  <c r="L38" i="10"/>
  <c r="E19" i="4" s="1"/>
  <c r="H20" i="10"/>
  <c r="E79" i="10" s="1"/>
  <c r="E81" i="10" s="1"/>
  <c r="H133" i="10" l="1"/>
  <c r="H135" i="10" s="1"/>
  <c r="Q59" i="10"/>
  <c r="Q50" i="10"/>
  <c r="Q51" i="10"/>
  <c r="Q52" i="10"/>
  <c r="Q53" i="10"/>
  <c r="Q57" i="10"/>
  <c r="Q55" i="10"/>
  <c r="Q58" i="10"/>
  <c r="Q54" i="10"/>
  <c r="Q56" i="10"/>
  <c r="K59" i="10"/>
  <c r="K50" i="10"/>
  <c r="K51" i="10"/>
  <c r="K52" i="10"/>
  <c r="K53" i="10"/>
  <c r="K58" i="10"/>
  <c r="K56" i="10"/>
  <c r="K57" i="10"/>
  <c r="K55" i="10"/>
  <c r="K54" i="10"/>
  <c r="G115" i="10"/>
  <c r="E38" i="4"/>
  <c r="K132" i="10"/>
  <c r="F71" i="10"/>
  <c r="G71" i="10" s="1"/>
  <c r="C89" i="10" s="1"/>
  <c r="K31" i="4" s="1"/>
  <c r="F70" i="10"/>
  <c r="G70" i="10" s="1"/>
  <c r="C88" i="10" s="1"/>
  <c r="F72" i="10"/>
  <c r="G72" i="10" s="1"/>
  <c r="C90" i="10" s="1"/>
  <c r="K32" i="4" s="1"/>
  <c r="F73" i="10"/>
  <c r="G73" i="10" s="1"/>
  <c r="C91" i="10" s="1"/>
  <c r="K33" i="4" s="1"/>
  <c r="F74" i="10"/>
  <c r="G74" i="10" s="1"/>
  <c r="C92" i="10" s="1"/>
  <c r="K34" i="4" s="1"/>
  <c r="F75" i="10"/>
  <c r="G75" i="10" s="1"/>
  <c r="C93" i="10" s="1"/>
  <c r="K35" i="4" s="1"/>
  <c r="F76" i="10"/>
  <c r="G76" i="10" s="1"/>
  <c r="C94" i="10" s="1"/>
  <c r="K36" i="4" s="1"/>
  <c r="F77" i="10"/>
  <c r="G77" i="10" s="1"/>
  <c r="C95" i="10" s="1"/>
  <c r="K37" i="4" s="1"/>
  <c r="F78" i="10"/>
  <c r="G78" i="10" s="1"/>
  <c r="C96" i="10" s="1"/>
  <c r="K38" i="4" s="1"/>
  <c r="F79" i="10"/>
  <c r="G79" i="10" s="1"/>
  <c r="C97" i="10" s="1"/>
  <c r="K39" i="4" s="1"/>
  <c r="M32" i="10"/>
  <c r="M33" i="10"/>
  <c r="M36" i="10"/>
  <c r="M37" i="10"/>
  <c r="J133" i="10" l="1"/>
  <c r="H115" i="10"/>
  <c r="L132" i="10"/>
  <c r="D88" i="10"/>
  <c r="K30" i="4"/>
  <c r="D59" i="10"/>
  <c r="N37" i="10"/>
  <c r="D55" i="10"/>
  <c r="N33" i="10"/>
  <c r="D58" i="10"/>
  <c r="N36" i="10"/>
  <c r="D54" i="10"/>
  <c r="N32" i="10"/>
  <c r="M29" i="10"/>
  <c r="M35" i="10"/>
  <c r="M31" i="10"/>
  <c r="M38" i="10"/>
  <c r="M34" i="10"/>
  <c r="M30" i="10"/>
  <c r="E39" i="4" l="1"/>
  <c r="K133" i="10"/>
  <c r="D89" i="10"/>
  <c r="C9" i="5"/>
  <c r="O9" i="5" s="1"/>
  <c r="C25" i="5"/>
  <c r="O25" i="5" s="1"/>
  <c r="D60" i="10"/>
  <c r="P59" i="10" s="1"/>
  <c r="N38" i="10"/>
  <c r="D53" i="10"/>
  <c r="N31" i="10"/>
  <c r="D52" i="10"/>
  <c r="N30" i="10"/>
  <c r="D57" i="10"/>
  <c r="N35" i="10"/>
  <c r="D56" i="10"/>
  <c r="P54" i="10" s="1"/>
  <c r="N34" i="10"/>
  <c r="N29" i="10"/>
  <c r="D51" i="10"/>
  <c r="P56" i="10" l="1"/>
  <c r="P51" i="10"/>
  <c r="P50" i="10"/>
  <c r="P52" i="10"/>
  <c r="P57" i="10"/>
  <c r="P53" i="10"/>
  <c r="P55" i="10"/>
  <c r="P58" i="10"/>
  <c r="J59" i="10"/>
  <c r="J56" i="10"/>
  <c r="J53" i="10"/>
  <c r="J51" i="10"/>
  <c r="J57" i="10"/>
  <c r="J52" i="10"/>
  <c r="J54" i="10"/>
  <c r="J55" i="10"/>
  <c r="J50" i="10"/>
  <c r="J58" i="10"/>
  <c r="L133" i="10"/>
  <c r="L135" i="10" s="1"/>
  <c r="D90" i="10"/>
  <c r="C10" i="5"/>
  <c r="O10" i="5" s="1"/>
  <c r="C26" i="5"/>
  <c r="O26" i="5" s="1"/>
  <c r="N40" i="10"/>
  <c r="C13" i="7"/>
  <c r="C33" i="7" s="1"/>
  <c r="C14" i="7"/>
  <c r="C34" i="7" s="1"/>
  <c r="C15" i="7"/>
  <c r="C35" i="7" s="1"/>
  <c r="C16" i="7"/>
  <c r="C36" i="7" s="1"/>
  <c r="C17" i="7"/>
  <c r="C37" i="7" s="1"/>
  <c r="C18" i="7"/>
  <c r="C38" i="7" s="1"/>
  <c r="C19" i="7"/>
  <c r="C39" i="7" s="1"/>
  <c r="C20" i="7"/>
  <c r="C40" i="7" s="1"/>
  <c r="C21" i="7"/>
  <c r="C41" i="7" s="1"/>
  <c r="D91" i="10" l="1"/>
  <c r="C27" i="5"/>
  <c r="O27" i="5" s="1"/>
  <c r="C11" i="5"/>
  <c r="O11" i="5" s="1"/>
  <c r="B11" i="6"/>
  <c r="D13" i="7"/>
  <c r="D33" i="7" s="1"/>
  <c r="D14" i="7"/>
  <c r="D34" i="7" s="1"/>
  <c r="D15" i="7"/>
  <c r="D35" i="7" s="1"/>
  <c r="D16" i="7"/>
  <c r="D36" i="7" s="1"/>
  <c r="D17" i="7"/>
  <c r="D37" i="7" s="1"/>
  <c r="D18" i="7"/>
  <c r="D38" i="7" s="1"/>
  <c r="D19" i="7"/>
  <c r="D39" i="7" s="1"/>
  <c r="D20" i="7"/>
  <c r="D40" i="7" s="1"/>
  <c r="D21" i="7"/>
  <c r="D41" i="7" s="1"/>
  <c r="D92" i="10" l="1"/>
  <c r="C29" i="5" s="1"/>
  <c r="O29" i="5" s="1"/>
  <c r="C28" i="5"/>
  <c r="O28" i="5" s="1"/>
  <c r="C12" i="5"/>
  <c r="O12" i="5" s="1"/>
  <c r="F29" i="10"/>
  <c r="B12" i="7"/>
  <c r="B32" i="7" s="1"/>
  <c r="J10" i="4"/>
  <c r="D12" i="7"/>
  <c r="D32" i="7" s="1"/>
  <c r="E12" i="7"/>
  <c r="E32" i="7" s="1"/>
  <c r="D93" i="10" l="1"/>
  <c r="C30" i="5" s="1"/>
  <c r="O30" i="5" s="1"/>
  <c r="C13" i="5"/>
  <c r="O13" i="5" s="1"/>
  <c r="C12" i="7"/>
  <c r="C32" i="7" s="1"/>
  <c r="G12" i="7"/>
  <c r="G32" i="7" s="1"/>
  <c r="H32" i="7" l="1"/>
  <c r="H12" i="7"/>
  <c r="D94" i="10"/>
  <c r="C31" i="5" s="1"/>
  <c r="O31" i="5" s="1"/>
  <c r="C14" i="5"/>
  <c r="O14" i="5" s="1"/>
  <c r="J11" i="4"/>
  <c r="B13" i="7"/>
  <c r="B33" i="7" s="1"/>
  <c r="E13" i="7"/>
  <c r="E33" i="7" s="1"/>
  <c r="K10" i="4"/>
  <c r="C10" i="4" l="1"/>
  <c r="D95" i="10"/>
  <c r="C32" i="5" s="1"/>
  <c r="O32" i="5" s="1"/>
  <c r="C15" i="5"/>
  <c r="O15" i="5" s="1"/>
  <c r="G13" i="7"/>
  <c r="G33" i="7" s="1"/>
  <c r="S32" i="7" l="1"/>
  <c r="C30" i="4"/>
  <c r="D96" i="10"/>
  <c r="C33" i="5" s="1"/>
  <c r="O33" i="5" s="1"/>
  <c r="C16" i="5"/>
  <c r="O16" i="5" s="1"/>
  <c r="I12" i="7"/>
  <c r="I32" i="7" s="1"/>
  <c r="K11" i="4"/>
  <c r="D97" i="10" l="1"/>
  <c r="C34" i="5" s="1"/>
  <c r="O34" i="5" s="1"/>
  <c r="C17" i="5"/>
  <c r="O17" i="5" s="1"/>
  <c r="E14" i="7"/>
  <c r="E34" i="7" s="1"/>
  <c r="J12" i="4"/>
  <c r="B14" i="7"/>
  <c r="B34" i="7" s="1"/>
  <c r="J12" i="7"/>
  <c r="J32" i="7" s="1"/>
  <c r="R32" i="7" s="1"/>
  <c r="C18" i="5" l="1"/>
  <c r="O18" i="5" s="1"/>
  <c r="G14" i="7"/>
  <c r="G34" i="7" s="1"/>
  <c r="K12" i="4"/>
  <c r="E15" i="7" l="1"/>
  <c r="E35" i="7" s="1"/>
  <c r="J13" i="4"/>
  <c r="B15" i="7"/>
  <c r="B35" i="7" s="1"/>
  <c r="I13" i="7"/>
  <c r="I33" i="7" s="1"/>
  <c r="G15" i="7" l="1"/>
  <c r="G35" i="7" s="1"/>
  <c r="K13" i="4" l="1"/>
  <c r="E16" i="7"/>
  <c r="E36" i="7" s="1"/>
  <c r="J13" i="7"/>
  <c r="J33" i="7" s="1"/>
  <c r="R33" i="7" s="1"/>
  <c r="J14" i="4" l="1"/>
  <c r="B16" i="7"/>
  <c r="B36" i="7" s="1"/>
  <c r="G16" i="7" l="1"/>
  <c r="G36" i="7" s="1"/>
  <c r="K14" i="4" l="1"/>
  <c r="E17" i="7"/>
  <c r="E37" i="7" s="1"/>
  <c r="I14" i="7"/>
  <c r="I34" i="7" s="1"/>
  <c r="J15" i="4" l="1"/>
  <c r="B17" i="7"/>
  <c r="B37" i="7" s="1"/>
  <c r="J14" i="7"/>
  <c r="J34" i="7" s="1"/>
  <c r="R34" i="7" s="1"/>
  <c r="G17" i="7" l="1"/>
  <c r="G37" i="7" s="1"/>
  <c r="K15" i="4" l="1"/>
  <c r="E18" i="7"/>
  <c r="E38" i="7" s="1"/>
  <c r="I15" i="7"/>
  <c r="I35" i="7" s="1"/>
  <c r="J16" i="4" l="1"/>
  <c r="B18" i="7"/>
  <c r="B38" i="7" s="1"/>
  <c r="G18" i="7" l="1"/>
  <c r="G38" i="7" s="1"/>
  <c r="J15" i="7"/>
  <c r="J35" i="7" s="1"/>
  <c r="R35" i="7" s="1"/>
  <c r="K16" i="4" l="1"/>
  <c r="E19" i="7"/>
  <c r="E39" i="7" s="1"/>
  <c r="J17" i="4" l="1"/>
  <c r="B19" i="7"/>
  <c r="B39" i="7" s="1"/>
  <c r="G19" i="7" l="1"/>
  <c r="G39" i="7" s="1"/>
  <c r="E20" i="7"/>
  <c r="E40" i="7" s="1"/>
  <c r="K17" i="4"/>
  <c r="J18" i="4" l="1"/>
  <c r="B20" i="7"/>
  <c r="B40" i="7" s="1"/>
  <c r="I16" i="7"/>
  <c r="I36" i="7" s="1"/>
  <c r="F40" i="10" l="1"/>
  <c r="J41" i="10" s="1"/>
  <c r="G20" i="7"/>
  <c r="G40" i="7" s="1"/>
  <c r="J16" i="7"/>
  <c r="J36" i="7" s="1"/>
  <c r="R36" i="7" s="1"/>
  <c r="H41" i="10" l="1"/>
  <c r="N41" i="10"/>
  <c r="F43" i="10" s="1"/>
  <c r="K18" i="4"/>
  <c r="E21" i="7"/>
  <c r="E41" i="7" s="1"/>
  <c r="I17" i="7"/>
  <c r="I37" i="7" s="1"/>
  <c r="J19" i="4" l="1"/>
  <c r="B21" i="7"/>
  <c r="B41" i="7" s="1"/>
  <c r="B54" i="10" l="1"/>
  <c r="B58" i="10"/>
  <c r="B55" i="10"/>
  <c r="B59" i="10"/>
  <c r="B52" i="10"/>
  <c r="B56" i="10"/>
  <c r="B60" i="10"/>
  <c r="B53" i="10"/>
  <c r="O52" i="10" s="1"/>
  <c r="B57" i="10"/>
  <c r="B51" i="10"/>
  <c r="G21" i="7"/>
  <c r="G41" i="7" s="1"/>
  <c r="J17" i="7"/>
  <c r="J37" i="7" s="1"/>
  <c r="O51" i="10" l="1"/>
  <c r="O54" i="10"/>
  <c r="O59" i="10"/>
  <c r="R59" i="10" s="1"/>
  <c r="O58" i="10"/>
  <c r="R58" i="10" s="1"/>
  <c r="O57" i="10"/>
  <c r="O55" i="10"/>
  <c r="R55" i="10" s="1"/>
  <c r="O50" i="10"/>
  <c r="O56" i="10"/>
  <c r="R56" i="10" s="1"/>
  <c r="O53" i="10"/>
  <c r="R53" i="10" s="1"/>
  <c r="I54" i="10"/>
  <c r="L54" i="10" s="1"/>
  <c r="Q28" i="5" s="1"/>
  <c r="R54" i="10"/>
  <c r="I52" i="10"/>
  <c r="L52" i="10" s="1"/>
  <c r="Q26" i="5" s="1"/>
  <c r="R52" i="10"/>
  <c r="R57" i="10"/>
  <c r="R51" i="10"/>
  <c r="C51" i="10"/>
  <c r="F51" i="10" s="1"/>
  <c r="I50" i="10"/>
  <c r="M129" i="10"/>
  <c r="I55" i="10"/>
  <c r="L55" i="10" s="1"/>
  <c r="C149" i="10" s="1"/>
  <c r="M131" i="10"/>
  <c r="I57" i="10"/>
  <c r="L57" i="10" s="1"/>
  <c r="C151" i="10" s="1"/>
  <c r="M132" i="10"/>
  <c r="I58" i="10"/>
  <c r="L58" i="10" s="1"/>
  <c r="C152" i="10" s="1"/>
  <c r="M133" i="10"/>
  <c r="I59" i="10"/>
  <c r="L59" i="10" s="1"/>
  <c r="C153" i="10" s="1"/>
  <c r="M130" i="10"/>
  <c r="I56" i="10"/>
  <c r="L56" i="10" s="1"/>
  <c r="C150" i="10" s="1"/>
  <c r="I51" i="10"/>
  <c r="L51" i="10" s="1"/>
  <c r="Q25" i="5" s="1"/>
  <c r="I53" i="10"/>
  <c r="L53" i="10" s="1"/>
  <c r="Q27" i="5" s="1"/>
  <c r="K19" i="4"/>
  <c r="N132" i="10" l="1"/>
  <c r="Q30" i="5"/>
  <c r="B150" i="10"/>
  <c r="Q29" i="5"/>
  <c r="B149" i="10"/>
  <c r="Q33" i="5"/>
  <c r="B153" i="10"/>
  <c r="Q31" i="5"/>
  <c r="B151" i="10"/>
  <c r="Q32" i="5"/>
  <c r="B152" i="10"/>
  <c r="C52" i="10"/>
  <c r="N133" i="10"/>
  <c r="N131" i="10"/>
  <c r="N130" i="10"/>
  <c r="N129" i="10"/>
  <c r="F25" i="5"/>
  <c r="J37" i="4"/>
  <c r="J36" i="4"/>
  <c r="J38" i="4"/>
  <c r="J35" i="4"/>
  <c r="J39" i="4"/>
  <c r="F30" i="4"/>
  <c r="L30" i="4" s="1"/>
  <c r="K32" i="7" s="1"/>
  <c r="L32" i="7" s="1"/>
  <c r="H33" i="7" s="1"/>
  <c r="F10" i="4"/>
  <c r="L10" i="4" s="1"/>
  <c r="C11" i="6" s="1"/>
  <c r="F9" i="5"/>
  <c r="Q9" i="5" s="1"/>
  <c r="N135" i="10" l="1"/>
  <c r="N136" i="10" s="1"/>
  <c r="F33" i="5"/>
  <c r="D153" i="10"/>
  <c r="O39" i="4" s="1"/>
  <c r="F29" i="5"/>
  <c r="D149" i="10"/>
  <c r="D151" i="10"/>
  <c r="O37" i="4" s="1"/>
  <c r="F31" i="5"/>
  <c r="F32" i="5"/>
  <c r="D152" i="10"/>
  <c r="D150" i="10"/>
  <c r="F30" i="5"/>
  <c r="R37" i="7"/>
  <c r="K12" i="7"/>
  <c r="F52" i="10"/>
  <c r="I18" i="7"/>
  <c r="I38" i="7" s="1"/>
  <c r="O38" i="4" l="1"/>
  <c r="O34" i="4"/>
  <c r="O35" i="4"/>
  <c r="D11" i="6"/>
  <c r="E11" i="6" s="1"/>
  <c r="B12" i="6" s="1"/>
  <c r="D29" i="6"/>
  <c r="O36" i="4"/>
  <c r="C53" i="10"/>
  <c r="F53" i="10" s="1"/>
  <c r="F26" i="5"/>
  <c r="F31" i="4"/>
  <c r="L12" i="7"/>
  <c r="F10" i="5"/>
  <c r="Q10" i="5" s="1"/>
  <c r="F11" i="4"/>
  <c r="T32" i="7" l="1"/>
  <c r="U32" i="7" s="1"/>
  <c r="C54" i="10"/>
  <c r="F54" i="10" s="1"/>
  <c r="B9" i="5"/>
  <c r="H13" i="7"/>
  <c r="F27" i="5"/>
  <c r="F32" i="4"/>
  <c r="N32" i="7"/>
  <c r="F12" i="4"/>
  <c r="F11" i="5"/>
  <c r="Q11" i="5" s="1"/>
  <c r="J18" i="7"/>
  <c r="J38" i="7" s="1"/>
  <c r="R38" i="7" s="1"/>
  <c r="C11" i="4" l="1"/>
  <c r="L11" i="4" s="1"/>
  <c r="C12" i="6" s="1"/>
  <c r="C55" i="10"/>
  <c r="F55" i="10" s="1"/>
  <c r="D9" i="5"/>
  <c r="N9" i="5"/>
  <c r="F28" i="5"/>
  <c r="N30" i="4"/>
  <c r="F33" i="4"/>
  <c r="O32" i="7"/>
  <c r="F12" i="5"/>
  <c r="Q12" i="5" s="1"/>
  <c r="F13" i="4"/>
  <c r="C56" i="10" l="1"/>
  <c r="K13" i="7"/>
  <c r="L13" i="7" s="1"/>
  <c r="D12" i="6"/>
  <c r="E12" i="6" s="1"/>
  <c r="B13" i="6" s="1"/>
  <c r="S33" i="7"/>
  <c r="C31" i="4"/>
  <c r="L31" i="4" s="1"/>
  <c r="K33" i="7" s="1"/>
  <c r="L33" i="7" s="1"/>
  <c r="H34" i="7" s="1"/>
  <c r="H9" i="5"/>
  <c r="P9" i="5"/>
  <c r="B25" i="5"/>
  <c r="W32" i="7"/>
  <c r="P30" i="4"/>
  <c r="F14" i="4"/>
  <c r="F34" i="4"/>
  <c r="F56" i="10"/>
  <c r="F13" i="5"/>
  <c r="Q13" i="5" s="1"/>
  <c r="D30" i="6" l="1"/>
  <c r="C57" i="10"/>
  <c r="T33" i="7"/>
  <c r="U33" i="7" s="1"/>
  <c r="D25" i="5"/>
  <c r="N25" i="5"/>
  <c r="B10" i="5"/>
  <c r="H14" i="7"/>
  <c r="Q30" i="4"/>
  <c r="C29" i="6" s="1"/>
  <c r="E29" i="6" s="1"/>
  <c r="B30" i="6" s="1"/>
  <c r="F15" i="4"/>
  <c r="F35" i="4"/>
  <c r="N33" i="7"/>
  <c r="O33" i="7" s="1"/>
  <c r="F57" i="10"/>
  <c r="F14" i="5"/>
  <c r="Q14" i="5" s="1"/>
  <c r="C58" i="10" l="1"/>
  <c r="C12" i="4"/>
  <c r="L12" i="4" s="1"/>
  <c r="K14" i="7" s="1"/>
  <c r="D10" i="5"/>
  <c r="N10" i="5"/>
  <c r="H25" i="5"/>
  <c r="P25" i="5"/>
  <c r="R25" i="5" s="1"/>
  <c r="B26" i="5"/>
  <c r="W33" i="7"/>
  <c r="F16" i="4"/>
  <c r="N31" i="4"/>
  <c r="F36" i="4"/>
  <c r="L14" i="7"/>
  <c r="C13" i="6"/>
  <c r="F58" i="10"/>
  <c r="F15" i="5"/>
  <c r="Q15" i="5" s="1"/>
  <c r="I19" i="7"/>
  <c r="I39" i="7" s="1"/>
  <c r="C59" i="10" l="1"/>
  <c r="S34" i="7"/>
  <c r="C32" i="4"/>
  <c r="L32" i="4" s="1"/>
  <c r="D13" i="6"/>
  <c r="E13" i="6" s="1"/>
  <c r="B14" i="6" s="1"/>
  <c r="D26" i="5"/>
  <c r="N26" i="5"/>
  <c r="H10" i="5"/>
  <c r="P10" i="5"/>
  <c r="H15" i="7"/>
  <c r="P31" i="4"/>
  <c r="F37" i="4"/>
  <c r="B11" i="5"/>
  <c r="F59" i="10"/>
  <c r="F16" i="5"/>
  <c r="Q16" i="5" s="1"/>
  <c r="F17" i="4"/>
  <c r="J19" i="7"/>
  <c r="J39" i="7" s="1"/>
  <c r="R39" i="7" s="1"/>
  <c r="K34" i="7" l="1"/>
  <c r="L34" i="7" s="1"/>
  <c r="H35" i="7" s="1"/>
  <c r="C60" i="10"/>
  <c r="C13" i="4"/>
  <c r="L13" i="4" s="1"/>
  <c r="K15" i="7" s="1"/>
  <c r="T34" i="7"/>
  <c r="U34" i="7" s="1"/>
  <c r="D11" i="5"/>
  <c r="N11" i="5"/>
  <c r="H26" i="5"/>
  <c r="P26" i="5"/>
  <c r="R26" i="5" s="1"/>
  <c r="Q31" i="4"/>
  <c r="C30" i="6" s="1"/>
  <c r="E30" i="6" s="1"/>
  <c r="B31" i="6" s="1"/>
  <c r="F18" i="4"/>
  <c r="F38" i="4"/>
  <c r="N34" i="7"/>
  <c r="F60" i="10"/>
  <c r="F17" i="5"/>
  <c r="Q17" i="5" s="1"/>
  <c r="D31" i="6" l="1"/>
  <c r="S35" i="7"/>
  <c r="C33" i="4"/>
  <c r="L33" i="4" s="1"/>
  <c r="K35" i="7" s="1"/>
  <c r="L35" i="7" s="1"/>
  <c r="H36" i="7" s="1"/>
  <c r="C14" i="6"/>
  <c r="F39" i="4"/>
  <c r="L15" i="7"/>
  <c r="D14" i="6"/>
  <c r="E14" i="6" s="1"/>
  <c r="B15" i="6" s="1"/>
  <c r="H11" i="5"/>
  <c r="P11" i="5"/>
  <c r="F18" i="5"/>
  <c r="Q18" i="5" s="1"/>
  <c r="O41" i="4"/>
  <c r="N32" i="4"/>
  <c r="O34" i="7"/>
  <c r="D32" i="6"/>
  <c r="F19" i="4"/>
  <c r="B12" i="5"/>
  <c r="H16" i="7" l="1"/>
  <c r="D12" i="5"/>
  <c r="N12" i="5"/>
  <c r="B27" i="5"/>
  <c r="W34" i="7"/>
  <c r="T35" i="7"/>
  <c r="U35" i="7" s="1"/>
  <c r="P32" i="4"/>
  <c r="S36" i="7" l="1"/>
  <c r="C14" i="4"/>
  <c r="L14" i="4" s="1"/>
  <c r="D27" i="5"/>
  <c r="N27" i="5"/>
  <c r="H12" i="5"/>
  <c r="P12" i="5"/>
  <c r="Q32" i="4"/>
  <c r="C31" i="6" s="1"/>
  <c r="E31" i="6" s="1"/>
  <c r="B32" i="6" s="1"/>
  <c r="N35" i="7"/>
  <c r="O35" i="7" s="1"/>
  <c r="C34" i="4"/>
  <c r="L34" i="4" s="1"/>
  <c r="I20" i="7"/>
  <c r="I40" i="7" s="1"/>
  <c r="J20" i="7"/>
  <c r="J40" i="7" s="1"/>
  <c r="K36" i="7" l="1"/>
  <c r="L36" i="7" s="1"/>
  <c r="H37" i="7" s="1"/>
  <c r="R40" i="7"/>
  <c r="K16" i="7"/>
  <c r="C15" i="6"/>
  <c r="H27" i="5"/>
  <c r="P27" i="5"/>
  <c r="R27" i="5" s="1"/>
  <c r="B28" i="5"/>
  <c r="W35" i="7"/>
  <c r="N33" i="4"/>
  <c r="D33" i="6" l="1"/>
  <c r="D15" i="6"/>
  <c r="E15" i="6" s="1"/>
  <c r="B16" i="6" s="1"/>
  <c r="L16" i="7"/>
  <c r="D28" i="5"/>
  <c r="N28" i="5"/>
  <c r="T36" i="7"/>
  <c r="U36" i="7" s="1"/>
  <c r="P33" i="4"/>
  <c r="H17" i="7" l="1"/>
  <c r="N36" i="7"/>
  <c r="O36" i="7" s="1"/>
  <c r="B13" i="5"/>
  <c r="H28" i="5"/>
  <c r="P28" i="5"/>
  <c r="R28" i="5" s="1"/>
  <c r="Q33" i="4"/>
  <c r="C32" i="6" s="1"/>
  <c r="E32" i="6" s="1"/>
  <c r="B33" i="6" s="1"/>
  <c r="N13" i="5" l="1"/>
  <c r="D13" i="5"/>
  <c r="C15" i="4"/>
  <c r="L15" i="4" s="1"/>
  <c r="B29" i="5"/>
  <c r="W36" i="7"/>
  <c r="N34" i="4"/>
  <c r="I21" i="7"/>
  <c r="I41" i="7" s="1"/>
  <c r="C16" i="6" l="1"/>
  <c r="K17" i="7"/>
  <c r="S37" i="7"/>
  <c r="C35" i="4"/>
  <c r="L35" i="4" s="1"/>
  <c r="H13" i="5"/>
  <c r="P13" i="5"/>
  <c r="D29" i="5"/>
  <c r="N29" i="5"/>
  <c r="P34" i="4"/>
  <c r="J21" i="7"/>
  <c r="J41" i="7" s="1"/>
  <c r="R41" i="7" s="1"/>
  <c r="K37" i="7" l="1"/>
  <c r="L37" i="7" s="1"/>
  <c r="H38" i="7" s="1"/>
  <c r="D16" i="6"/>
  <c r="E16" i="6" s="1"/>
  <c r="B17" i="6" s="1"/>
  <c r="L17" i="7"/>
  <c r="H29" i="5"/>
  <c r="P29" i="5"/>
  <c r="R29" i="5" s="1"/>
  <c r="Q34" i="4"/>
  <c r="C33" i="6" s="1"/>
  <c r="E33" i="6" s="1"/>
  <c r="B34" i="6" s="1"/>
  <c r="H18" i="7" l="1"/>
  <c r="N37" i="7"/>
  <c r="B14" i="5"/>
  <c r="D34" i="6"/>
  <c r="T37" i="7"/>
  <c r="U37" i="7" s="1"/>
  <c r="N35" i="4"/>
  <c r="P35" i="4" s="1"/>
  <c r="Q35" i="4" s="1"/>
  <c r="C34" i="6" s="1"/>
  <c r="E34" i="6" s="1"/>
  <c r="O37" i="7"/>
  <c r="N14" i="5" l="1"/>
  <c r="D14" i="5"/>
  <c r="C16" i="4"/>
  <c r="L16" i="4" s="1"/>
  <c r="B30" i="5"/>
  <c r="W37" i="7"/>
  <c r="B35" i="6"/>
  <c r="C17" i="6" l="1"/>
  <c r="K18" i="7"/>
  <c r="S38" i="7"/>
  <c r="C36" i="4"/>
  <c r="L36" i="4" s="1"/>
  <c r="H14" i="5"/>
  <c r="P14" i="5"/>
  <c r="D30" i="5"/>
  <c r="N30" i="5"/>
  <c r="K38" i="7" l="1"/>
  <c r="L38" i="7" s="1"/>
  <c r="H39" i="7" s="1"/>
  <c r="D17" i="6"/>
  <c r="E17" i="6" s="1"/>
  <c r="B18" i="6" s="1"/>
  <c r="L18" i="7"/>
  <c r="H30" i="5"/>
  <c r="P30" i="5"/>
  <c r="R30" i="5" s="1"/>
  <c r="H19" i="7" l="1"/>
  <c r="B15" i="5"/>
  <c r="D35" i="6"/>
  <c r="T38" i="7"/>
  <c r="U38" i="7" s="1"/>
  <c r="D15" i="5" l="1"/>
  <c r="N15" i="5"/>
  <c r="N38" i="7"/>
  <c r="N36" i="4" s="1"/>
  <c r="P36" i="4" s="1"/>
  <c r="Q36" i="4" s="1"/>
  <c r="C35" i="6" s="1"/>
  <c r="E35" i="6" s="1"/>
  <c r="B36" i="6" s="1"/>
  <c r="C17" i="4"/>
  <c r="L17" i="4" s="1"/>
  <c r="O38" i="7" l="1"/>
  <c r="B31" i="5" s="1"/>
  <c r="S39" i="7"/>
  <c r="C37" i="4"/>
  <c r="L37" i="4" s="1"/>
  <c r="K19" i="7"/>
  <c r="C18" i="6"/>
  <c r="W38" i="7"/>
  <c r="H15" i="5"/>
  <c r="P15" i="5"/>
  <c r="K39" i="7" l="1"/>
  <c r="L39" i="7" s="1"/>
  <c r="H40" i="7" s="1"/>
  <c r="N31" i="5"/>
  <c r="D31" i="5"/>
  <c r="D18" i="6"/>
  <c r="E18" i="6" s="1"/>
  <c r="B19" i="6" s="1"/>
  <c r="L19" i="7"/>
  <c r="H20" i="7" l="1"/>
  <c r="N39" i="7"/>
  <c r="B16" i="5"/>
  <c r="D36" i="6"/>
  <c r="T39" i="7"/>
  <c r="U39" i="7" s="1"/>
  <c r="H31" i="5"/>
  <c r="P31" i="5"/>
  <c r="R31" i="5" s="1"/>
  <c r="D16" i="5" l="1"/>
  <c r="N16" i="5"/>
  <c r="O39" i="7"/>
  <c r="N37" i="4"/>
  <c r="P37" i="4" s="1"/>
  <c r="Q37" i="4" s="1"/>
  <c r="C36" i="6" s="1"/>
  <c r="E36" i="6" s="1"/>
  <c r="B37" i="6" s="1"/>
  <c r="C18" i="4"/>
  <c r="L18" i="4" s="1"/>
  <c r="K20" i="7" l="1"/>
  <c r="C19" i="6"/>
  <c r="S40" i="7"/>
  <c r="C38" i="4"/>
  <c r="L38" i="4" s="1"/>
  <c r="B32" i="5"/>
  <c r="W39" i="7"/>
  <c r="H16" i="5"/>
  <c r="P16" i="5"/>
  <c r="K40" i="7" l="1"/>
  <c r="L40" i="7" s="1"/>
  <c r="H41" i="7" s="1"/>
  <c r="N32" i="5"/>
  <c r="D32" i="5"/>
  <c r="D19" i="6"/>
  <c r="E19" i="6" s="1"/>
  <c r="B20" i="6" s="1"/>
  <c r="L20" i="7"/>
  <c r="H21" i="7" l="1"/>
  <c r="N40" i="7"/>
  <c r="B17" i="5"/>
  <c r="D37" i="6"/>
  <c r="T40" i="7"/>
  <c r="U40" i="7" s="1"/>
  <c r="H32" i="5"/>
  <c r="P32" i="5"/>
  <c r="R32" i="5" s="1"/>
  <c r="O40" i="7" l="1"/>
  <c r="N38" i="4"/>
  <c r="P38" i="4" s="1"/>
  <c r="Q38" i="4" s="1"/>
  <c r="C37" i="6" s="1"/>
  <c r="E37" i="6" s="1"/>
  <c r="B38" i="6" s="1"/>
  <c r="D17" i="5"/>
  <c r="N17" i="5"/>
  <c r="C19" i="4"/>
  <c r="L19" i="4" s="1"/>
  <c r="K21" i="7" l="1"/>
  <c r="C20" i="6"/>
  <c r="S41" i="7"/>
  <c r="C39" i="4"/>
  <c r="L39" i="4" s="1"/>
  <c r="K41" i="7" s="1"/>
  <c r="L41" i="7" s="1"/>
  <c r="H17" i="5"/>
  <c r="P17" i="5"/>
  <c r="B33" i="5"/>
  <c r="W40" i="7"/>
  <c r="D33" i="5" l="1"/>
  <c r="N33" i="5"/>
  <c r="D20" i="6"/>
  <c r="E20" i="6" s="1"/>
  <c r="L21" i="7"/>
  <c r="B18" i="5" l="1"/>
  <c r="D38" i="6"/>
  <c r="T41" i="7"/>
  <c r="U41" i="7" s="1"/>
  <c r="H33" i="5"/>
  <c r="P33" i="5"/>
  <c r="R33" i="5" s="1"/>
  <c r="N41" i="7" l="1"/>
  <c r="N39" i="4" s="1"/>
  <c r="O41" i="7"/>
  <c r="N18" i="5"/>
  <c r="D18" i="5"/>
  <c r="B34" i="5" l="1"/>
  <c r="W41" i="7"/>
  <c r="H18" i="5"/>
  <c r="P18" i="5"/>
  <c r="P39" i="4"/>
  <c r="N41" i="4"/>
  <c r="Q39" i="4" l="1"/>
  <c r="C38" i="6" s="1"/>
  <c r="E38" i="6" s="1"/>
  <c r="P41" i="4"/>
  <c r="D34" i="5"/>
  <c r="N34" i="5"/>
  <c r="H34" i="5" l="1"/>
  <c r="P34" i="5"/>
  <c r="R34" i="5" s="1"/>
</calcChain>
</file>

<file path=xl/sharedStrings.xml><?xml version="1.0" encoding="utf-8"?>
<sst xmlns="http://schemas.openxmlformats.org/spreadsheetml/2006/main" count="504" uniqueCount="148">
  <si>
    <t xml:space="preserve">Policy </t>
  </si>
  <si>
    <t>Year</t>
  </si>
  <si>
    <t>Mortality</t>
  </si>
  <si>
    <t>Rate</t>
  </si>
  <si>
    <t>Premium</t>
  </si>
  <si>
    <t>Expense</t>
  </si>
  <si>
    <t>Commission</t>
  </si>
  <si>
    <t>Investment</t>
  </si>
  <si>
    <t>Income</t>
  </si>
  <si>
    <t>Maintenance</t>
  </si>
  <si>
    <t>Acquisition</t>
  </si>
  <si>
    <t>Surrender</t>
  </si>
  <si>
    <t>GAAP</t>
  </si>
  <si>
    <t>DAC</t>
  </si>
  <si>
    <t>Assets</t>
  </si>
  <si>
    <t>Equity</t>
  </si>
  <si>
    <t>Shareholder</t>
  </si>
  <si>
    <t>Dividend</t>
  </si>
  <si>
    <t>Total</t>
  </si>
  <si>
    <t>Amortization</t>
  </si>
  <si>
    <t>Input</t>
  </si>
  <si>
    <t>Number of policies</t>
  </si>
  <si>
    <t>Account</t>
  </si>
  <si>
    <t>General</t>
  </si>
  <si>
    <t>Yield</t>
  </si>
  <si>
    <t>Deferrable</t>
  </si>
  <si>
    <t>Per Policy</t>
  </si>
  <si>
    <t>Acquistion</t>
  </si>
  <si>
    <t>Defble Acq</t>
  </si>
  <si>
    <t>Actuarial balances</t>
  </si>
  <si>
    <t>End of</t>
  </si>
  <si>
    <t>Policies</t>
  </si>
  <si>
    <t>Deaths</t>
  </si>
  <si>
    <t>Surrenders</t>
  </si>
  <si>
    <t>Census</t>
  </si>
  <si>
    <t>End of year</t>
  </si>
  <si>
    <t>Non-Commission</t>
  </si>
  <si>
    <t>Expenses</t>
  </si>
  <si>
    <t>DAC rollforward</t>
  </si>
  <si>
    <t>Deferrals</t>
  </si>
  <si>
    <t>Income Statement</t>
  </si>
  <si>
    <t>Non-defble</t>
  </si>
  <si>
    <t>General Acct</t>
  </si>
  <si>
    <t>Death</t>
  </si>
  <si>
    <t>Benefits</t>
  </si>
  <si>
    <t>in Reserve</t>
  </si>
  <si>
    <t>Net</t>
  </si>
  <si>
    <t>Non-defbl</t>
  </si>
  <si>
    <t>Invested asset rollforward</t>
  </si>
  <si>
    <t>General account asset rollforward</t>
  </si>
  <si>
    <t>Dividends</t>
  </si>
  <si>
    <t>Invested</t>
  </si>
  <si>
    <t>Balance sheet</t>
  </si>
  <si>
    <t>Liabilities</t>
  </si>
  <si>
    <t>GAAP Equity Rollforward</t>
  </si>
  <si>
    <t xml:space="preserve">Beg of </t>
  </si>
  <si>
    <t xml:space="preserve">Premium </t>
  </si>
  <si>
    <t>Tax</t>
  </si>
  <si>
    <t>Per Unit</t>
  </si>
  <si>
    <t>FAS60</t>
  </si>
  <si>
    <t>Net Inv</t>
  </si>
  <si>
    <t>Cash Value</t>
  </si>
  <si>
    <t>Discount</t>
  </si>
  <si>
    <t>Reserve</t>
  </si>
  <si>
    <t>Change</t>
  </si>
  <si>
    <t>Interest</t>
  </si>
  <si>
    <t>Average units per policy</t>
  </si>
  <si>
    <t>Units</t>
  </si>
  <si>
    <t>Net Premium Determination</t>
  </si>
  <si>
    <t>Factor</t>
  </si>
  <si>
    <t>PV Premium</t>
  </si>
  <si>
    <t>Interest Rate</t>
  </si>
  <si>
    <t>B.O.Y.</t>
  </si>
  <si>
    <t>.EO.Y.</t>
  </si>
  <si>
    <t>PV</t>
  </si>
  <si>
    <t>Number of</t>
  </si>
  <si>
    <t>Unit</t>
  </si>
  <si>
    <t>Traditional non-participating life insurance product</t>
  </si>
  <si>
    <t>PV Total</t>
  </si>
  <si>
    <t>Total Present Value</t>
  </si>
  <si>
    <t>As a percent of PV Premiums</t>
  </si>
  <si>
    <t>Net premium / Gross premium</t>
  </si>
  <si>
    <t>Net Premium</t>
  </si>
  <si>
    <t>Required</t>
  </si>
  <si>
    <t>E.O.Y.</t>
  </si>
  <si>
    <t>As of issue date</t>
  </si>
  <si>
    <t>Sum</t>
  </si>
  <si>
    <t>During</t>
  </si>
  <si>
    <t>of deferrable</t>
  </si>
  <si>
    <t>Percent</t>
  </si>
  <si>
    <t>expenses</t>
  </si>
  <si>
    <t>Yield curve increase of 1% end of year 5</t>
  </si>
  <si>
    <t>BV assets</t>
  </si>
  <si>
    <t>Year End 5 Reserve Determination</t>
  </si>
  <si>
    <t>PV Net</t>
  </si>
  <si>
    <t>Reserve calculation (retrospective method) for income statement</t>
  </si>
  <si>
    <t>Yield curve increase of 1% end of year 5 - OCI impacts for reserves</t>
  </si>
  <si>
    <t>On Balance</t>
  </si>
  <si>
    <t>Sheet</t>
  </si>
  <si>
    <t>Less</t>
  </si>
  <si>
    <t>Above</t>
  </si>
  <si>
    <t>Shadow</t>
  </si>
  <si>
    <t>Reserves</t>
  </si>
  <si>
    <t>Gains on</t>
  </si>
  <si>
    <t>Other</t>
  </si>
  <si>
    <t>Comprehensive</t>
  </si>
  <si>
    <t>Equals</t>
  </si>
  <si>
    <t>Yield curve increase of 1% end of year 5, incorporating OCI</t>
  </si>
  <si>
    <t>Yield curve increase of 1% end of year 5, incorporating unrealized gains</t>
  </si>
  <si>
    <t>Book Value</t>
  </si>
  <si>
    <t>Unrealized</t>
  </si>
  <si>
    <t>Gain</t>
  </si>
  <si>
    <t>Gain /</t>
  </si>
  <si>
    <t>Market Value</t>
  </si>
  <si>
    <t>Increase in</t>
  </si>
  <si>
    <t>Per Death</t>
  </si>
  <si>
    <t xml:space="preserve">Claim </t>
  </si>
  <si>
    <t>Claim</t>
  </si>
  <si>
    <t xml:space="preserve"> </t>
  </si>
  <si>
    <t>Reserve calculation (prospective method)</t>
  </si>
  <si>
    <t>Policy</t>
  </si>
  <si>
    <t xml:space="preserve">PV of </t>
  </si>
  <si>
    <t>PV of Claims</t>
  </si>
  <si>
    <t xml:space="preserve">E.O.Y </t>
  </si>
  <si>
    <t>Net Premiums</t>
  </si>
  <si>
    <t>Cash Infusion</t>
  </si>
  <si>
    <t>(Dividends)</t>
  </si>
  <si>
    <t>Invested Assets</t>
  </si>
  <si>
    <t>(end of year)</t>
  </si>
  <si>
    <t>Table 5-29 Invested assets</t>
  </si>
  <si>
    <t>Cash</t>
  </si>
  <si>
    <t>Flows</t>
  </si>
  <si>
    <t>Fair Value</t>
  </si>
  <si>
    <t>Value</t>
  </si>
  <si>
    <t>Fair</t>
  </si>
  <si>
    <t>Adjustment</t>
  </si>
  <si>
    <t>(Book Value)</t>
  </si>
  <si>
    <t>(at locked-in</t>
  </si>
  <si>
    <t>discount rate)</t>
  </si>
  <si>
    <t xml:space="preserve">Retained </t>
  </si>
  <si>
    <t>Earnings</t>
  </si>
  <si>
    <t>Table 5-31 Retained earnings</t>
  </si>
  <si>
    <t>(Fair Value)</t>
  </si>
  <si>
    <t>(at current</t>
  </si>
  <si>
    <t>Reserves, recalculated @ 5%</t>
  </si>
  <si>
    <t>Table 5-32 Equity</t>
  </si>
  <si>
    <t>Shadow reserve calculation</t>
  </si>
  <si>
    <t>Present Value of Benefits and Claim Expenses Less Present Value of Net Premiums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</si>
</sst>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_(* #,##0.0_);_(* \(#,##0.0\);_(* &quot;-&quot;??_);_(@_)"/>
    <numFmt numFmtId="167" formatCode="_(* #,##0.0000_);_(* \(#,##0.0000\);_(* &quot;-&quot;??_);_(@_)"/>
    <numFmt numFmtId="168" formatCode="_(* #,##0_);_(* \(#,##0\);_(* &quot;-&quot;?_);_(@_)"/>
    <numFmt numFmtId="169" formatCode="0.0000"/>
    <numFmt numFmtId="170" formatCode="0.00000"/>
    <numFmt numFmtId="171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Alignment="1">
      <alignment horizontal="center"/>
    </xf>
    <xf numFmtId="164" fontId="0" fillId="0" borderId="0" xfId="2" applyNumberFormat="1" applyFont="1"/>
    <xf numFmtId="43" fontId="0" fillId="0" borderId="0" xfId="1" applyFont="1"/>
    <xf numFmtId="165" fontId="0" fillId="0" borderId="0" xfId="1" applyNumberFormat="1" applyFont="1"/>
    <xf numFmtId="0" fontId="2" fillId="0" borderId="0" xfId="0" applyFont="1"/>
    <xf numFmtId="166" fontId="0" fillId="0" borderId="0" xfId="1" applyNumberFormat="1" applyFont="1"/>
    <xf numFmtId="0" fontId="0" fillId="0" borderId="0" xfId="0" applyAlignment="1">
      <alignment horizontal="right"/>
    </xf>
    <xf numFmtId="167" fontId="0" fillId="0" borderId="0" xfId="1" applyNumberFormat="1" applyFont="1"/>
    <xf numFmtId="10" fontId="0" fillId="0" borderId="0" xfId="2" applyNumberFormat="1" applyFont="1"/>
    <xf numFmtId="165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right"/>
    </xf>
    <xf numFmtId="0" fontId="3" fillId="0" borderId="0" xfId="0" applyFont="1"/>
    <xf numFmtId="168" fontId="0" fillId="0" borderId="0" xfId="0" applyNumberFormat="1"/>
    <xf numFmtId="0" fontId="0" fillId="0" borderId="0" xfId="0" applyFont="1" applyAlignment="1">
      <alignment horizontal="right"/>
    </xf>
    <xf numFmtId="169" fontId="0" fillId="0" borderId="0" xfId="0" applyNumberFormat="1"/>
    <xf numFmtId="170" fontId="0" fillId="0" borderId="0" xfId="0" applyNumberFormat="1"/>
    <xf numFmtId="43" fontId="0" fillId="0" borderId="0" xfId="1" applyNumberFormat="1" applyFont="1"/>
    <xf numFmtId="9" fontId="0" fillId="0" borderId="0" xfId="2" applyFont="1"/>
    <xf numFmtId="10" fontId="0" fillId="0" borderId="0" xfId="0" applyNumberFormat="1"/>
    <xf numFmtId="169" fontId="0" fillId="0" borderId="0" xfId="0" applyNumberFormat="1" applyAlignment="1">
      <alignment horizontal="right"/>
    </xf>
    <xf numFmtId="0" fontId="2" fillId="0" borderId="0" xfId="0" quotePrefix="1" applyFont="1"/>
    <xf numFmtId="166" fontId="0" fillId="0" borderId="0" xfId="0" applyNumberFormat="1"/>
    <xf numFmtId="0" fontId="3" fillId="0" borderId="0" xfId="0" applyFont="1" applyAlignment="1">
      <alignment horizontal="left"/>
    </xf>
    <xf numFmtId="9" fontId="0" fillId="0" borderId="0" xfId="0" applyNumberFormat="1"/>
    <xf numFmtId="165" fontId="0" fillId="0" borderId="0" xfId="0" applyNumberFormat="1" applyAlignment="1">
      <alignment horizontal="right"/>
    </xf>
    <xf numFmtId="165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0" fontId="0" fillId="0" borderId="0" xfId="2" applyNumberFormat="1" applyFont="1" applyAlignment="1">
      <alignment horizontal="right"/>
    </xf>
    <xf numFmtId="10" fontId="3" fillId="0" borderId="0" xfId="2" applyNumberFormat="1" applyFont="1" applyAlignment="1">
      <alignment horizontal="right"/>
    </xf>
    <xf numFmtId="165" fontId="0" fillId="0" borderId="0" xfId="2" applyNumberFormat="1" applyFont="1"/>
    <xf numFmtId="164" fontId="5" fillId="0" borderId="0" xfId="0" applyNumberFormat="1" applyFont="1"/>
    <xf numFmtId="171" fontId="0" fillId="0" borderId="0" xfId="2" applyNumberFormat="1" applyFont="1"/>
    <xf numFmtId="0" fontId="0" fillId="0" borderId="0" xfId="0" applyBorder="1"/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quotePrefix="1" applyFont="1" applyBorder="1" applyAlignment="1">
      <alignment horizontal="right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/>
    <xf numFmtId="168" fontId="0" fillId="0" borderId="2" xfId="0" applyNumberFormat="1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168" fontId="0" fillId="0" borderId="0" xfId="0" applyNumberFormat="1" applyBorder="1"/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Font="1" applyBorder="1" applyAlignment="1">
      <alignment horizontal="right"/>
    </xf>
    <xf numFmtId="0" fontId="0" fillId="0" borderId="6" xfId="0" quotePrefix="1" applyFont="1" applyBorder="1" applyAlignment="1">
      <alignment horizontal="right"/>
    </xf>
    <xf numFmtId="0" fontId="0" fillId="0" borderId="7" xfId="0" applyBorder="1"/>
    <xf numFmtId="168" fontId="0" fillId="0" borderId="4" xfId="0" applyNumberFormat="1" applyBorder="1"/>
    <xf numFmtId="0" fontId="0" fillId="0" borderId="0" xfId="0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8" fontId="0" fillId="0" borderId="0" xfId="0" applyNumberFormat="1" applyBorder="1" applyAlignment="1">
      <alignment horizontal="center"/>
    </xf>
    <xf numFmtId="164" fontId="0" fillId="0" borderId="4" xfId="2" applyNumberFormat="1" applyFont="1" applyBorder="1" applyAlignment="1">
      <alignment horizontal="center"/>
    </xf>
    <xf numFmtId="168" fontId="0" fillId="0" borderId="2" xfId="0" applyNumberForma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3" xfId="0" applyBorder="1"/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165" fontId="0" fillId="0" borderId="0" xfId="1" applyNumberFormat="1" applyFont="1" applyBorder="1" applyAlignment="1">
      <alignment horizontal="right"/>
    </xf>
    <xf numFmtId="165" fontId="0" fillId="0" borderId="1" xfId="1" applyNumberFormat="1" applyFont="1" applyBorder="1" applyAlignment="1">
      <alignment horizontal="right"/>
    </xf>
    <xf numFmtId="165" fontId="0" fillId="0" borderId="2" xfId="1" applyNumberFormat="1" applyFont="1" applyBorder="1" applyAlignment="1">
      <alignment horizontal="right"/>
    </xf>
    <xf numFmtId="37" fontId="0" fillId="0" borderId="2" xfId="1" applyNumberFormat="1" applyFont="1" applyBorder="1" applyAlignment="1">
      <alignment horizontal="right"/>
    </xf>
    <xf numFmtId="0" fontId="0" fillId="0" borderId="0" xfId="1" applyNumberFormat="1" applyFont="1"/>
    <xf numFmtId="165" fontId="0" fillId="0" borderId="5" xfId="1" applyNumberFormat="1" applyFont="1" applyBorder="1" applyAlignment="1">
      <alignment horizontal="right"/>
    </xf>
    <xf numFmtId="165" fontId="0" fillId="0" borderId="12" xfId="1" applyNumberFormat="1" applyFont="1" applyBorder="1" applyAlignment="1">
      <alignment horizontal="right"/>
    </xf>
    <xf numFmtId="37" fontId="0" fillId="0" borderId="8" xfId="0" applyNumberFormat="1" applyBorder="1"/>
    <xf numFmtId="165" fontId="0" fillId="0" borderId="11" xfId="1" applyNumberFormat="1" applyFont="1" applyBorder="1" applyAlignment="1">
      <alignment horizontal="right"/>
    </xf>
    <xf numFmtId="37" fontId="0" fillId="0" borderId="13" xfId="0" applyNumberFormat="1" applyBorder="1"/>
    <xf numFmtId="165" fontId="0" fillId="0" borderId="13" xfId="0" applyNumberFormat="1" applyBorder="1"/>
    <xf numFmtId="165" fontId="0" fillId="0" borderId="6" xfId="1" applyNumberFormat="1" applyFont="1" applyBorder="1" applyAlignment="1">
      <alignment horizontal="right"/>
    </xf>
    <xf numFmtId="165" fontId="0" fillId="0" borderId="9" xfId="0" applyNumberFormat="1" applyBorder="1"/>
    <xf numFmtId="0" fontId="0" fillId="0" borderId="0" xfId="0" applyFill="1"/>
    <xf numFmtId="166" fontId="0" fillId="0" borderId="0" xfId="1" applyNumberFormat="1" applyFont="1" applyFill="1"/>
    <xf numFmtId="0" fontId="0" fillId="0" borderId="0" xfId="0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5" fontId="0" fillId="0" borderId="0" xfId="1" applyNumberFormat="1" applyFont="1" applyFill="1"/>
    <xf numFmtId="43" fontId="0" fillId="0" borderId="0" xfId="1" applyNumberFormat="1" applyFont="1" applyFill="1"/>
    <xf numFmtId="165" fontId="0" fillId="0" borderId="0" xfId="0" applyNumberFormat="1" applyFill="1"/>
    <xf numFmtId="168" fontId="0" fillId="0" borderId="0" xfId="0" applyNumberFormat="1" applyFill="1"/>
    <xf numFmtId="0" fontId="0" fillId="0" borderId="0" xfId="0" applyFont="1" applyFill="1" applyBorder="1"/>
    <xf numFmtId="0" fontId="0" fillId="0" borderId="0" xfId="0" quotePrefix="1" applyAlignment="1">
      <alignment horizontal="center"/>
    </xf>
    <xf numFmtId="0" fontId="0" fillId="0" borderId="0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topLeftCell="A11" zoomScaleNormal="100" workbookViewId="0">
      <selection activeCell="C40" sqref="C40"/>
    </sheetView>
  </sheetViews>
  <sheetFormatPr defaultRowHeight="15" x14ac:dyDescent="0.25"/>
  <cols>
    <col min="1" max="1" width="30.5703125" bestFit="1" customWidth="1"/>
    <col min="2" max="2" width="10" bestFit="1" customWidth="1"/>
    <col min="3" max="4" width="11.5703125" customWidth="1"/>
    <col min="5" max="5" width="13.42578125" bestFit="1" customWidth="1"/>
    <col min="6" max="6" width="14" bestFit="1" customWidth="1"/>
    <col min="7" max="7" width="13.5703125" bestFit="1" customWidth="1"/>
    <col min="8" max="14" width="11.5703125" customWidth="1"/>
  </cols>
  <sheetData>
    <row r="1" spans="1:14" x14ac:dyDescent="0.25">
      <c r="A1" s="5" t="s">
        <v>77</v>
      </c>
    </row>
    <row r="2" spans="1:14" x14ac:dyDescent="0.25">
      <c r="A2" s="5" t="s">
        <v>20</v>
      </c>
    </row>
    <row r="4" spans="1:14" x14ac:dyDescent="0.25">
      <c r="A4" s="5" t="s">
        <v>85</v>
      </c>
    </row>
    <row r="6" spans="1:14" x14ac:dyDescent="0.25">
      <c r="A6" t="s">
        <v>21</v>
      </c>
      <c r="B6" s="4">
        <v>1000</v>
      </c>
    </row>
    <row r="7" spans="1:14" x14ac:dyDescent="0.25">
      <c r="A7" t="s">
        <v>66</v>
      </c>
      <c r="B7" s="4">
        <v>100</v>
      </c>
      <c r="E7" s="9"/>
    </row>
    <row r="8" spans="1:14" x14ac:dyDescent="0.25">
      <c r="B8" s="4"/>
      <c r="E8" s="9"/>
    </row>
    <row r="9" spans="1:14" x14ac:dyDescent="0.25">
      <c r="B9" s="7"/>
      <c r="C9" s="7" t="s">
        <v>23</v>
      </c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x14ac:dyDescent="0.25">
      <c r="A10" s="1"/>
      <c r="B10" s="7"/>
      <c r="C10" s="7" t="s">
        <v>22</v>
      </c>
      <c r="D10" s="7" t="s">
        <v>63</v>
      </c>
      <c r="E10" s="7"/>
      <c r="F10" s="7" t="s">
        <v>25</v>
      </c>
      <c r="G10" s="7" t="s">
        <v>26</v>
      </c>
      <c r="H10" s="7" t="s">
        <v>26</v>
      </c>
      <c r="I10" s="7" t="s">
        <v>26</v>
      </c>
      <c r="J10" s="7" t="s">
        <v>115</v>
      </c>
      <c r="K10" s="7"/>
      <c r="L10" s="7"/>
      <c r="M10" s="7"/>
    </row>
    <row r="11" spans="1:14" x14ac:dyDescent="0.25">
      <c r="A11" s="7" t="s">
        <v>0</v>
      </c>
      <c r="B11" s="7" t="s">
        <v>4</v>
      </c>
      <c r="C11" s="7" t="s">
        <v>60</v>
      </c>
      <c r="D11" s="7" t="s">
        <v>62</v>
      </c>
      <c r="E11" s="7" t="s">
        <v>6</v>
      </c>
      <c r="F11" s="7" t="s">
        <v>6</v>
      </c>
      <c r="G11" s="7" t="s">
        <v>27</v>
      </c>
      <c r="H11" s="7" t="s">
        <v>28</v>
      </c>
      <c r="I11" s="7" t="s">
        <v>9</v>
      </c>
      <c r="J11" s="7" t="s">
        <v>116</v>
      </c>
      <c r="K11" s="7" t="s">
        <v>56</v>
      </c>
      <c r="L11" s="7" t="s">
        <v>2</v>
      </c>
      <c r="M11" s="7" t="s">
        <v>11</v>
      </c>
      <c r="N11" s="7" t="s">
        <v>61</v>
      </c>
    </row>
    <row r="12" spans="1:14" x14ac:dyDescent="0.25">
      <c r="A12" s="12" t="s">
        <v>1</v>
      </c>
      <c r="B12" s="12" t="s">
        <v>58</v>
      </c>
      <c r="C12" s="12" t="s">
        <v>24</v>
      </c>
      <c r="D12" s="12" t="s">
        <v>3</v>
      </c>
      <c r="E12" s="12" t="s">
        <v>3</v>
      </c>
      <c r="F12" s="12" t="s">
        <v>3</v>
      </c>
      <c r="G12" s="12" t="s">
        <v>5</v>
      </c>
      <c r="H12" s="12" t="s">
        <v>5</v>
      </c>
      <c r="I12" s="12" t="s">
        <v>5</v>
      </c>
      <c r="J12" s="12" t="s">
        <v>5</v>
      </c>
      <c r="K12" s="12" t="s">
        <v>57</v>
      </c>
      <c r="L12" s="12" t="s">
        <v>3</v>
      </c>
      <c r="M12" s="12" t="s">
        <v>3</v>
      </c>
      <c r="N12" s="12" t="s">
        <v>58</v>
      </c>
    </row>
    <row r="13" spans="1:14" x14ac:dyDescent="0.25">
      <c r="A13" s="7"/>
      <c r="N13" s="3"/>
    </row>
    <row r="14" spans="1:14" x14ac:dyDescent="0.25">
      <c r="A14" s="7">
        <v>1</v>
      </c>
      <c r="B14" s="3">
        <v>90</v>
      </c>
      <c r="C14" s="9">
        <v>4.2500000000000003E-2</v>
      </c>
      <c r="D14" s="9">
        <v>0.04</v>
      </c>
      <c r="E14" s="2">
        <v>0.75</v>
      </c>
      <c r="F14" s="2">
        <f>E14-E23</f>
        <v>0.7</v>
      </c>
      <c r="G14" s="4">
        <v>200</v>
      </c>
      <c r="H14" s="4">
        <v>100</v>
      </c>
      <c r="I14" s="18">
        <v>35</v>
      </c>
      <c r="J14" s="18">
        <v>1000</v>
      </c>
      <c r="K14" s="9">
        <v>2.2499999999999999E-2</v>
      </c>
      <c r="L14" s="17">
        <v>6.3000000000000003E-4</v>
      </c>
      <c r="M14" s="2">
        <v>0.15</v>
      </c>
      <c r="N14" s="3">
        <v>0</v>
      </c>
    </row>
    <row r="15" spans="1:14" x14ac:dyDescent="0.25">
      <c r="A15" s="7">
        <v>2</v>
      </c>
      <c r="B15" s="3">
        <f>B14</f>
        <v>90</v>
      </c>
      <c r="C15" s="9">
        <v>4.2500000000000003E-2</v>
      </c>
      <c r="D15" s="9">
        <v>0.04</v>
      </c>
      <c r="E15" s="2">
        <v>0.05</v>
      </c>
      <c r="F15" s="2">
        <v>0</v>
      </c>
      <c r="G15" s="4">
        <v>0.04</v>
      </c>
      <c r="H15" s="4">
        <v>0.02</v>
      </c>
      <c r="I15" s="18">
        <f>I14*1.02</f>
        <v>35.700000000000003</v>
      </c>
      <c r="J15" s="18">
        <v>1000</v>
      </c>
      <c r="K15" s="9">
        <v>2.2499999999999999E-2</v>
      </c>
      <c r="L15" s="17">
        <v>7.6999999999999996E-4</v>
      </c>
      <c r="M15" s="2">
        <v>0.12</v>
      </c>
      <c r="N15" s="3">
        <v>100</v>
      </c>
    </row>
    <row r="16" spans="1:14" x14ac:dyDescent="0.25">
      <c r="A16" s="7">
        <v>3</v>
      </c>
      <c r="B16" s="3">
        <f t="shared" ref="B16:B23" si="0">B15</f>
        <v>90</v>
      </c>
      <c r="C16" s="9">
        <v>4.2500000000000003E-2</v>
      </c>
      <c r="D16" s="9">
        <v>0.04</v>
      </c>
      <c r="E16" s="2">
        <v>0.05</v>
      </c>
      <c r="F16" s="2">
        <v>0</v>
      </c>
      <c r="G16" s="4">
        <v>0.04</v>
      </c>
      <c r="H16" s="4">
        <v>0.02</v>
      </c>
      <c r="I16" s="18">
        <f t="shared" ref="I16:I23" si="1">I15*1.02</f>
        <v>36.414000000000001</v>
      </c>
      <c r="J16" s="18">
        <v>1000</v>
      </c>
      <c r="K16" s="9">
        <v>2.2499999999999999E-2</v>
      </c>
      <c r="L16" s="17">
        <v>9.8999999999999999E-4</v>
      </c>
      <c r="M16" s="2">
        <v>0.1</v>
      </c>
      <c r="N16" s="3">
        <v>210</v>
      </c>
    </row>
    <row r="17" spans="1:15" x14ac:dyDescent="0.25">
      <c r="A17" s="7">
        <v>4</v>
      </c>
      <c r="B17" s="3">
        <f t="shared" si="0"/>
        <v>90</v>
      </c>
      <c r="C17" s="9">
        <v>4.2500000000000003E-2</v>
      </c>
      <c r="D17" s="9">
        <v>0.04</v>
      </c>
      <c r="E17" s="2">
        <v>0.05</v>
      </c>
      <c r="F17" s="2">
        <v>0</v>
      </c>
      <c r="G17" s="4">
        <v>0.04</v>
      </c>
      <c r="H17" s="4">
        <v>0.02</v>
      </c>
      <c r="I17" s="18">
        <f t="shared" si="1"/>
        <v>37.14228</v>
      </c>
      <c r="J17" s="18">
        <v>1000</v>
      </c>
      <c r="K17" s="9">
        <v>2.2499999999999999E-2</v>
      </c>
      <c r="L17" s="17">
        <v>1.14E-3</v>
      </c>
      <c r="M17" s="2">
        <v>0.09</v>
      </c>
      <c r="N17" s="3">
        <v>320</v>
      </c>
    </row>
    <row r="18" spans="1:15" hidden="1" x14ac:dyDescent="0.25">
      <c r="A18" s="7">
        <v>5</v>
      </c>
      <c r="B18" s="3">
        <f t="shared" si="0"/>
        <v>90</v>
      </c>
      <c r="C18" s="9">
        <v>4.2500000000000003E-2</v>
      </c>
      <c r="D18" s="9">
        <v>0.04</v>
      </c>
      <c r="E18" s="2">
        <v>0.05</v>
      </c>
      <c r="F18" s="2">
        <v>0</v>
      </c>
      <c r="G18" s="4">
        <v>0.04</v>
      </c>
      <c r="H18" s="4">
        <v>0.02</v>
      </c>
      <c r="I18" s="18">
        <f t="shared" si="1"/>
        <v>37.885125600000002</v>
      </c>
      <c r="J18" s="18">
        <v>1000</v>
      </c>
      <c r="K18" s="9">
        <v>2.2499999999999999E-2</v>
      </c>
      <c r="L18" s="17">
        <v>1.2800000000000001E-3</v>
      </c>
      <c r="M18" s="2">
        <v>0.08</v>
      </c>
      <c r="N18" s="3">
        <v>430</v>
      </c>
    </row>
    <row r="19" spans="1:15" x14ac:dyDescent="0.25">
      <c r="A19" s="7">
        <v>6</v>
      </c>
      <c r="B19" s="3">
        <f t="shared" si="0"/>
        <v>90</v>
      </c>
      <c r="C19" s="9">
        <v>4.2500000000000003E-2</v>
      </c>
      <c r="D19" s="9">
        <v>0.04</v>
      </c>
      <c r="E19" s="2">
        <v>0.05</v>
      </c>
      <c r="F19" s="2">
        <v>0</v>
      </c>
      <c r="G19" s="4">
        <v>0.04</v>
      </c>
      <c r="H19" s="4">
        <v>0.02</v>
      </c>
      <c r="I19" s="18">
        <f t="shared" si="1"/>
        <v>38.642828112000004</v>
      </c>
      <c r="J19" s="18">
        <v>1000</v>
      </c>
      <c r="K19" s="9">
        <v>2.2499999999999999E-2</v>
      </c>
      <c r="L19" s="17">
        <v>1.4E-3</v>
      </c>
      <c r="M19" s="2">
        <v>7.0000000000000007E-2</v>
      </c>
      <c r="N19" s="3">
        <v>540</v>
      </c>
    </row>
    <row r="20" spans="1:15" x14ac:dyDescent="0.25">
      <c r="A20" s="7">
        <v>7</v>
      </c>
      <c r="B20" s="3">
        <f t="shared" si="0"/>
        <v>90</v>
      </c>
      <c r="C20" s="9">
        <v>4.2500000000000003E-2</v>
      </c>
      <c r="D20" s="9">
        <v>0.04</v>
      </c>
      <c r="E20" s="2">
        <v>0.05</v>
      </c>
      <c r="F20" s="2">
        <v>0</v>
      </c>
      <c r="G20" s="4">
        <v>0.04</v>
      </c>
      <c r="H20" s="4">
        <v>0.02</v>
      </c>
      <c r="I20" s="18">
        <f t="shared" si="1"/>
        <v>39.415684674240005</v>
      </c>
      <c r="J20" s="18">
        <v>1000</v>
      </c>
      <c r="K20" s="9">
        <v>2.2499999999999999E-2</v>
      </c>
      <c r="L20" s="17">
        <v>1.58E-3</v>
      </c>
      <c r="M20" s="2">
        <v>0.06</v>
      </c>
      <c r="N20" s="3">
        <v>650</v>
      </c>
    </row>
    <row r="21" spans="1:15" x14ac:dyDescent="0.25">
      <c r="A21" s="7">
        <v>8</v>
      </c>
      <c r="B21" s="3">
        <f t="shared" si="0"/>
        <v>90</v>
      </c>
      <c r="C21" s="9">
        <v>4.2500000000000003E-2</v>
      </c>
      <c r="D21" s="9">
        <v>0.04</v>
      </c>
      <c r="E21" s="2">
        <v>0.05</v>
      </c>
      <c r="F21" s="2">
        <v>0</v>
      </c>
      <c r="G21" s="4">
        <v>0.04</v>
      </c>
      <c r="H21" s="4">
        <v>0.02</v>
      </c>
      <c r="I21" s="18">
        <f t="shared" si="1"/>
        <v>40.203998367724807</v>
      </c>
      <c r="J21" s="18">
        <v>1000</v>
      </c>
      <c r="K21" s="9">
        <v>2.2499999999999999E-2</v>
      </c>
      <c r="L21" s="17">
        <v>1.7799999999999999E-3</v>
      </c>
      <c r="M21" s="2">
        <v>0.05</v>
      </c>
      <c r="N21" s="3">
        <v>760</v>
      </c>
    </row>
    <row r="22" spans="1:15" x14ac:dyDescent="0.25">
      <c r="A22" s="7">
        <v>9</v>
      </c>
      <c r="B22" s="3">
        <f t="shared" si="0"/>
        <v>90</v>
      </c>
      <c r="C22" s="9">
        <v>4.2500000000000003E-2</v>
      </c>
      <c r="D22" s="9">
        <v>0.04</v>
      </c>
      <c r="E22" s="2">
        <v>0.05</v>
      </c>
      <c r="F22" s="2">
        <v>0</v>
      </c>
      <c r="G22" s="4">
        <v>0.04</v>
      </c>
      <c r="H22" s="4">
        <v>0.02</v>
      </c>
      <c r="I22" s="18">
        <f t="shared" si="1"/>
        <v>41.008078335079304</v>
      </c>
      <c r="J22" s="18">
        <v>1000</v>
      </c>
      <c r="K22" s="9">
        <v>2.2499999999999999E-2</v>
      </c>
      <c r="L22" s="17">
        <v>2.0100000000000001E-3</v>
      </c>
      <c r="M22" s="2">
        <v>0.04</v>
      </c>
      <c r="N22" s="3">
        <v>870</v>
      </c>
    </row>
    <row r="23" spans="1:15" x14ac:dyDescent="0.25">
      <c r="A23" s="7">
        <v>10</v>
      </c>
      <c r="B23" s="3">
        <f t="shared" si="0"/>
        <v>90</v>
      </c>
      <c r="C23" s="9">
        <v>4.2500000000000003E-2</v>
      </c>
      <c r="D23" s="9">
        <v>0.04</v>
      </c>
      <c r="E23" s="2">
        <v>0.05</v>
      </c>
      <c r="F23" s="2">
        <v>0</v>
      </c>
      <c r="G23" s="4">
        <v>0.04</v>
      </c>
      <c r="H23" s="4">
        <v>0.02</v>
      </c>
      <c r="I23" s="18">
        <f t="shared" si="1"/>
        <v>41.82823990178089</v>
      </c>
      <c r="J23" s="18">
        <v>1000</v>
      </c>
      <c r="K23" s="9">
        <v>2.2499999999999999E-2</v>
      </c>
      <c r="L23" s="17">
        <v>2.2399999999999998E-3</v>
      </c>
      <c r="M23" s="2">
        <v>1</v>
      </c>
      <c r="N23" s="3">
        <v>1000</v>
      </c>
    </row>
    <row r="24" spans="1:15" x14ac:dyDescent="0.25">
      <c r="A24" s="7"/>
      <c r="B24" s="9"/>
      <c r="C24" s="2"/>
      <c r="D24" s="2"/>
      <c r="E24" s="2"/>
      <c r="F24" s="4"/>
      <c r="G24" s="4"/>
      <c r="H24" s="4"/>
      <c r="I24" s="4"/>
      <c r="J24" s="4"/>
      <c r="K24" s="8"/>
      <c r="L24" s="11"/>
    </row>
    <row r="25" spans="1:15" x14ac:dyDescent="0.25">
      <c r="A25" s="22" t="s">
        <v>91</v>
      </c>
    </row>
    <row r="27" spans="1:15" x14ac:dyDescent="0.25">
      <c r="A27" t="s">
        <v>21</v>
      </c>
      <c r="B27" s="4">
        <f>B6</f>
        <v>1000</v>
      </c>
    </row>
    <row r="28" spans="1:15" x14ac:dyDescent="0.25">
      <c r="A28" t="s">
        <v>66</v>
      </c>
      <c r="B28" s="4">
        <f>B7</f>
        <v>100</v>
      </c>
      <c r="E28" s="9"/>
    </row>
    <row r="29" spans="1:15" x14ac:dyDescent="0.25">
      <c r="B29" s="4"/>
      <c r="E29" s="9"/>
    </row>
    <row r="30" spans="1:15" x14ac:dyDescent="0.25">
      <c r="B30" s="7"/>
      <c r="C30" s="7" t="s">
        <v>23</v>
      </c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5" x14ac:dyDescent="0.25">
      <c r="A31" s="1"/>
      <c r="B31" s="7"/>
      <c r="C31" s="7" t="s">
        <v>22</v>
      </c>
      <c r="D31" s="7" t="s">
        <v>63</v>
      </c>
      <c r="E31" s="7"/>
      <c r="F31" s="7" t="s">
        <v>25</v>
      </c>
      <c r="G31" s="7" t="s">
        <v>26</v>
      </c>
      <c r="H31" s="7" t="s">
        <v>26</v>
      </c>
      <c r="I31" s="7" t="s">
        <v>26</v>
      </c>
      <c r="J31" s="7" t="s">
        <v>115</v>
      </c>
      <c r="K31" s="7"/>
      <c r="L31" s="7"/>
      <c r="M31" s="7"/>
      <c r="O31" t="s">
        <v>110</v>
      </c>
    </row>
    <row r="32" spans="1:15" x14ac:dyDescent="0.25">
      <c r="A32" s="7" t="s">
        <v>0</v>
      </c>
      <c r="B32" s="7" t="s">
        <v>4</v>
      </c>
      <c r="C32" s="7" t="s">
        <v>60</v>
      </c>
      <c r="D32" s="7" t="s">
        <v>62</v>
      </c>
      <c r="E32" s="7" t="s">
        <v>6</v>
      </c>
      <c r="F32" s="7" t="s">
        <v>6</v>
      </c>
      <c r="G32" s="7" t="s">
        <v>27</v>
      </c>
      <c r="H32" s="7" t="s">
        <v>28</v>
      </c>
      <c r="I32" s="7" t="s">
        <v>9</v>
      </c>
      <c r="J32" s="7" t="s">
        <v>116</v>
      </c>
      <c r="K32" s="7" t="s">
        <v>56</v>
      </c>
      <c r="L32" s="7" t="s">
        <v>2</v>
      </c>
      <c r="M32" s="7" t="s">
        <v>11</v>
      </c>
      <c r="N32" s="7" t="s">
        <v>61</v>
      </c>
      <c r="O32" s="1" t="s">
        <v>112</v>
      </c>
    </row>
    <row r="33" spans="1:16" x14ac:dyDescent="0.25">
      <c r="A33" s="12" t="s">
        <v>1</v>
      </c>
      <c r="B33" s="12" t="s">
        <v>58</v>
      </c>
      <c r="C33" s="12" t="s">
        <v>24</v>
      </c>
      <c r="D33" s="12" t="s">
        <v>3</v>
      </c>
      <c r="E33" s="12" t="s">
        <v>3</v>
      </c>
      <c r="F33" s="12" t="s">
        <v>3</v>
      </c>
      <c r="G33" s="12" t="s">
        <v>5</v>
      </c>
      <c r="H33" s="12" t="s">
        <v>5</v>
      </c>
      <c r="I33" s="12" t="s">
        <v>5</v>
      </c>
      <c r="J33" s="12" t="s">
        <v>5</v>
      </c>
      <c r="K33" s="12" t="s">
        <v>57</v>
      </c>
      <c r="L33" s="12" t="s">
        <v>3</v>
      </c>
      <c r="M33" s="12" t="s">
        <v>3</v>
      </c>
      <c r="N33" s="12" t="s">
        <v>58</v>
      </c>
      <c r="O33" s="12" t="s">
        <v>92</v>
      </c>
    </row>
    <row r="34" spans="1:16" x14ac:dyDescent="0.25">
      <c r="A34" s="7"/>
      <c r="N34" s="3"/>
    </row>
    <row r="35" spans="1:16" x14ac:dyDescent="0.25">
      <c r="A35" s="7">
        <v>1</v>
      </c>
      <c r="B35" s="3">
        <f>B14</f>
        <v>90</v>
      </c>
      <c r="C35" s="9">
        <f>C14</f>
        <v>4.2500000000000003E-2</v>
      </c>
      <c r="D35" s="9">
        <f t="shared" ref="D35:F35" si="2">D14</f>
        <v>0.04</v>
      </c>
      <c r="E35" s="2">
        <f t="shared" si="2"/>
        <v>0.75</v>
      </c>
      <c r="F35" s="2">
        <f t="shared" si="2"/>
        <v>0.7</v>
      </c>
      <c r="G35" s="4">
        <f t="shared" ref="G35:N35" si="3">G14</f>
        <v>200</v>
      </c>
      <c r="H35" s="4">
        <f t="shared" si="3"/>
        <v>100</v>
      </c>
      <c r="I35" s="18">
        <f t="shared" si="3"/>
        <v>35</v>
      </c>
      <c r="J35" s="18">
        <v>1000</v>
      </c>
      <c r="K35" s="9">
        <f t="shared" si="3"/>
        <v>2.2499999999999999E-2</v>
      </c>
      <c r="L35" s="17">
        <f t="shared" si="3"/>
        <v>6.3000000000000003E-4</v>
      </c>
      <c r="M35" s="2">
        <f t="shared" si="3"/>
        <v>0.15</v>
      </c>
      <c r="N35" s="3">
        <f t="shared" si="3"/>
        <v>0</v>
      </c>
      <c r="O35" s="25">
        <v>0</v>
      </c>
    </row>
    <row r="36" spans="1:16" x14ac:dyDescent="0.25">
      <c r="A36" s="7">
        <v>2</v>
      </c>
      <c r="B36" s="3">
        <f t="shared" ref="B36:C44" si="4">B15</f>
        <v>90</v>
      </c>
      <c r="C36" s="9">
        <f t="shared" si="4"/>
        <v>4.2500000000000003E-2</v>
      </c>
      <c r="D36" s="9">
        <f t="shared" ref="D36:N36" si="5">D15</f>
        <v>0.04</v>
      </c>
      <c r="E36" s="2">
        <f t="shared" si="5"/>
        <v>0.05</v>
      </c>
      <c r="F36" s="2">
        <f t="shared" si="5"/>
        <v>0</v>
      </c>
      <c r="G36" s="4">
        <f t="shared" si="5"/>
        <v>0.04</v>
      </c>
      <c r="H36" s="4">
        <f t="shared" si="5"/>
        <v>0.02</v>
      </c>
      <c r="I36" s="18">
        <f t="shared" si="5"/>
        <v>35.700000000000003</v>
      </c>
      <c r="J36" s="18">
        <v>1000</v>
      </c>
      <c r="K36" s="9">
        <f t="shared" si="5"/>
        <v>2.2499999999999999E-2</v>
      </c>
      <c r="L36" s="17">
        <f t="shared" si="5"/>
        <v>7.6999999999999996E-4</v>
      </c>
      <c r="M36" s="2">
        <f t="shared" si="5"/>
        <v>0.12</v>
      </c>
      <c r="N36" s="3">
        <f t="shared" si="5"/>
        <v>100</v>
      </c>
      <c r="O36" s="25">
        <v>0</v>
      </c>
    </row>
    <row r="37" spans="1:16" x14ac:dyDescent="0.25">
      <c r="A37" s="7">
        <v>3</v>
      </c>
      <c r="B37" s="3">
        <f t="shared" si="4"/>
        <v>90</v>
      </c>
      <c r="C37" s="9">
        <f t="shared" si="4"/>
        <v>4.2500000000000003E-2</v>
      </c>
      <c r="D37" s="9">
        <f t="shared" ref="D37:N37" si="6">D16</f>
        <v>0.04</v>
      </c>
      <c r="E37" s="2">
        <f t="shared" si="6"/>
        <v>0.05</v>
      </c>
      <c r="F37" s="2">
        <f t="shared" si="6"/>
        <v>0</v>
      </c>
      <c r="G37" s="4">
        <f t="shared" si="6"/>
        <v>0.04</v>
      </c>
      <c r="H37" s="4">
        <f t="shared" si="6"/>
        <v>0.02</v>
      </c>
      <c r="I37" s="18">
        <f t="shared" si="6"/>
        <v>36.414000000000001</v>
      </c>
      <c r="J37" s="18">
        <v>1000</v>
      </c>
      <c r="K37" s="9">
        <f t="shared" si="6"/>
        <v>2.2499999999999999E-2</v>
      </c>
      <c r="L37" s="17">
        <f t="shared" si="6"/>
        <v>9.8999999999999999E-4</v>
      </c>
      <c r="M37" s="2">
        <f t="shared" si="6"/>
        <v>0.1</v>
      </c>
      <c r="N37" s="3">
        <f t="shared" si="6"/>
        <v>210</v>
      </c>
      <c r="O37" s="25">
        <v>0</v>
      </c>
    </row>
    <row r="38" spans="1:16" x14ac:dyDescent="0.25">
      <c r="A38" s="7">
        <v>4</v>
      </c>
      <c r="B38" s="3">
        <f t="shared" si="4"/>
        <v>90</v>
      </c>
      <c r="C38" s="9">
        <f t="shared" si="4"/>
        <v>4.2500000000000003E-2</v>
      </c>
      <c r="D38" s="9">
        <f t="shared" ref="D38:N39" si="7">D17</f>
        <v>0.04</v>
      </c>
      <c r="E38" s="2">
        <f t="shared" si="7"/>
        <v>0.05</v>
      </c>
      <c r="F38" s="2">
        <f t="shared" si="7"/>
        <v>0</v>
      </c>
      <c r="G38" s="4">
        <f t="shared" si="7"/>
        <v>0.04</v>
      </c>
      <c r="H38" s="4">
        <f t="shared" si="7"/>
        <v>0.02</v>
      </c>
      <c r="I38" s="18">
        <f t="shared" si="7"/>
        <v>37.14228</v>
      </c>
      <c r="J38" s="18">
        <v>1000</v>
      </c>
      <c r="K38" s="9">
        <f t="shared" si="7"/>
        <v>2.2499999999999999E-2</v>
      </c>
      <c r="L38" s="17">
        <f t="shared" si="7"/>
        <v>1.14E-3</v>
      </c>
      <c r="M38" s="2">
        <f t="shared" si="7"/>
        <v>0.09</v>
      </c>
      <c r="N38" s="3">
        <f t="shared" si="7"/>
        <v>320</v>
      </c>
      <c r="O38" s="25">
        <v>0</v>
      </c>
    </row>
    <row r="39" spans="1:16" x14ac:dyDescent="0.25">
      <c r="A39" s="7">
        <v>5</v>
      </c>
      <c r="B39" s="3">
        <f t="shared" si="4"/>
        <v>90</v>
      </c>
      <c r="C39" s="9">
        <f t="shared" si="4"/>
        <v>4.2500000000000003E-2</v>
      </c>
      <c r="D39" s="9">
        <f t="shared" ref="D39:K39" si="8">D18</f>
        <v>0.04</v>
      </c>
      <c r="E39" s="2">
        <f t="shared" si="8"/>
        <v>0.05</v>
      </c>
      <c r="F39" s="2">
        <f t="shared" si="8"/>
        <v>0</v>
      </c>
      <c r="G39" s="4">
        <f t="shared" si="8"/>
        <v>0.04</v>
      </c>
      <c r="H39" s="4">
        <f t="shared" si="8"/>
        <v>0.02</v>
      </c>
      <c r="I39" s="18">
        <f t="shared" si="8"/>
        <v>37.885125600000002</v>
      </c>
      <c r="J39" s="18">
        <v>1000</v>
      </c>
      <c r="K39" s="9">
        <f t="shared" si="8"/>
        <v>2.2499999999999999E-2</v>
      </c>
      <c r="L39" s="17">
        <f t="shared" si="7"/>
        <v>1.2800000000000001E-3</v>
      </c>
      <c r="M39" s="2">
        <f t="shared" ref="M39:N44" si="9">M18</f>
        <v>0.08</v>
      </c>
      <c r="N39" s="3">
        <f t="shared" si="9"/>
        <v>430</v>
      </c>
      <c r="O39" s="32">
        <v>-0.05</v>
      </c>
      <c r="P39" s="25"/>
    </row>
    <row r="40" spans="1:16" x14ac:dyDescent="0.25">
      <c r="A40" s="7">
        <v>6</v>
      </c>
      <c r="B40" s="3">
        <f t="shared" si="4"/>
        <v>90</v>
      </c>
      <c r="C40" s="9">
        <v>4.4499999999999998E-2</v>
      </c>
      <c r="D40" s="9">
        <v>0.05</v>
      </c>
      <c r="E40" s="2">
        <f t="shared" ref="E40:L40" si="10">E19</f>
        <v>0.05</v>
      </c>
      <c r="F40" s="2">
        <f t="shared" si="10"/>
        <v>0</v>
      </c>
      <c r="G40" s="4">
        <f t="shared" si="10"/>
        <v>0.04</v>
      </c>
      <c r="H40" s="4">
        <f t="shared" si="10"/>
        <v>0.02</v>
      </c>
      <c r="I40" s="18">
        <f t="shared" si="10"/>
        <v>38.642828112000004</v>
      </c>
      <c r="J40" s="18">
        <v>1000</v>
      </c>
      <c r="K40" s="9">
        <f t="shared" si="10"/>
        <v>2.2499999999999999E-2</v>
      </c>
      <c r="L40" s="17">
        <f t="shared" si="10"/>
        <v>1.4E-3</v>
      </c>
      <c r="M40" s="2">
        <f t="shared" si="9"/>
        <v>7.0000000000000007E-2</v>
      </c>
      <c r="N40" s="3">
        <f t="shared" si="9"/>
        <v>540</v>
      </c>
      <c r="O40" s="32">
        <v>-0.04</v>
      </c>
      <c r="P40" s="25"/>
    </row>
    <row r="41" spans="1:16" x14ac:dyDescent="0.25">
      <c r="A41" s="7">
        <v>7</v>
      </c>
      <c r="B41" s="3">
        <f t="shared" si="4"/>
        <v>90</v>
      </c>
      <c r="C41" s="9">
        <v>4.65E-2</v>
      </c>
      <c r="D41" s="9">
        <v>0.05</v>
      </c>
      <c r="E41" s="2">
        <f t="shared" ref="E41:L41" si="11">E20</f>
        <v>0.05</v>
      </c>
      <c r="F41" s="2">
        <f t="shared" si="11"/>
        <v>0</v>
      </c>
      <c r="G41" s="4">
        <f t="shared" si="11"/>
        <v>0.04</v>
      </c>
      <c r="H41" s="4">
        <f t="shared" si="11"/>
        <v>0.02</v>
      </c>
      <c r="I41" s="18">
        <f t="shared" si="11"/>
        <v>39.415684674240005</v>
      </c>
      <c r="J41" s="18">
        <v>1000</v>
      </c>
      <c r="K41" s="9">
        <f t="shared" si="11"/>
        <v>2.2499999999999999E-2</v>
      </c>
      <c r="L41" s="17">
        <f t="shared" si="11"/>
        <v>1.58E-3</v>
      </c>
      <c r="M41" s="2">
        <f t="shared" si="9"/>
        <v>0.06</v>
      </c>
      <c r="N41" s="3">
        <f t="shared" si="9"/>
        <v>650</v>
      </c>
      <c r="O41" s="32">
        <v>-0.03</v>
      </c>
      <c r="P41" s="25"/>
    </row>
    <row r="42" spans="1:16" x14ac:dyDescent="0.25">
      <c r="A42" s="7">
        <v>8</v>
      </c>
      <c r="B42" s="3">
        <f t="shared" si="4"/>
        <v>90</v>
      </c>
      <c r="C42" s="9">
        <v>4.8500000000000001E-2</v>
      </c>
      <c r="D42" s="9">
        <v>0.05</v>
      </c>
      <c r="E42" s="2">
        <f t="shared" ref="E42:L42" si="12">E21</f>
        <v>0.05</v>
      </c>
      <c r="F42" s="2">
        <f t="shared" si="12"/>
        <v>0</v>
      </c>
      <c r="G42" s="4">
        <f t="shared" si="12"/>
        <v>0.04</v>
      </c>
      <c r="H42" s="4">
        <f t="shared" si="12"/>
        <v>0.02</v>
      </c>
      <c r="I42" s="18">
        <f t="shared" si="12"/>
        <v>40.203998367724807</v>
      </c>
      <c r="J42" s="18">
        <v>1000</v>
      </c>
      <c r="K42" s="9">
        <f t="shared" si="12"/>
        <v>2.2499999999999999E-2</v>
      </c>
      <c r="L42" s="17">
        <f t="shared" si="12"/>
        <v>1.7799999999999999E-3</v>
      </c>
      <c r="M42" s="2">
        <f t="shared" si="9"/>
        <v>0.05</v>
      </c>
      <c r="N42" s="3">
        <f t="shared" si="9"/>
        <v>760</v>
      </c>
      <c r="O42" s="32">
        <v>-0.02</v>
      </c>
      <c r="P42" s="25"/>
    </row>
    <row r="43" spans="1:16" x14ac:dyDescent="0.25">
      <c r="A43" s="7">
        <v>9</v>
      </c>
      <c r="B43" s="3">
        <f t="shared" si="4"/>
        <v>90</v>
      </c>
      <c r="C43" s="9">
        <v>5.0500000000000003E-2</v>
      </c>
      <c r="D43" s="9">
        <v>0.05</v>
      </c>
      <c r="E43" s="2">
        <f t="shared" ref="E43:L43" si="13">E22</f>
        <v>0.05</v>
      </c>
      <c r="F43" s="2">
        <f t="shared" si="13"/>
        <v>0</v>
      </c>
      <c r="G43" s="4">
        <f t="shared" si="13"/>
        <v>0.04</v>
      </c>
      <c r="H43" s="4">
        <f t="shared" si="13"/>
        <v>0.02</v>
      </c>
      <c r="I43" s="18">
        <f t="shared" si="13"/>
        <v>41.008078335079304</v>
      </c>
      <c r="J43" s="18">
        <v>1000</v>
      </c>
      <c r="K43" s="9">
        <f t="shared" si="13"/>
        <v>2.2499999999999999E-2</v>
      </c>
      <c r="L43" s="17">
        <f t="shared" si="13"/>
        <v>2.0100000000000001E-3</v>
      </c>
      <c r="M43" s="2">
        <f t="shared" si="9"/>
        <v>0.04</v>
      </c>
      <c r="N43" s="3">
        <f t="shared" si="9"/>
        <v>870</v>
      </c>
      <c r="O43" s="32">
        <v>-0.01</v>
      </c>
      <c r="P43" s="25"/>
    </row>
    <row r="44" spans="1:16" x14ac:dyDescent="0.25">
      <c r="A44" s="7" t="s">
        <v>118</v>
      </c>
      <c r="B44" s="3">
        <f t="shared" si="4"/>
        <v>90</v>
      </c>
      <c r="C44" s="9">
        <v>5.2499999999999998E-2</v>
      </c>
      <c r="D44" s="9">
        <v>0.05</v>
      </c>
      <c r="E44" s="2">
        <f t="shared" ref="E44:L44" si="14">E23</f>
        <v>0.05</v>
      </c>
      <c r="F44" s="2">
        <f t="shared" si="14"/>
        <v>0</v>
      </c>
      <c r="G44" s="4">
        <f t="shared" si="14"/>
        <v>0.04</v>
      </c>
      <c r="H44" s="4">
        <f t="shared" si="14"/>
        <v>0.02</v>
      </c>
      <c r="I44" s="18">
        <f t="shared" si="14"/>
        <v>41.82823990178089</v>
      </c>
      <c r="J44" s="18">
        <v>1000</v>
      </c>
      <c r="K44" s="9">
        <f t="shared" si="14"/>
        <v>2.2499999999999999E-2</v>
      </c>
      <c r="L44" s="17">
        <f t="shared" si="14"/>
        <v>2.2399999999999998E-3</v>
      </c>
      <c r="M44" s="2">
        <f t="shared" si="9"/>
        <v>1</v>
      </c>
      <c r="N44" s="3">
        <f t="shared" si="9"/>
        <v>1000</v>
      </c>
      <c r="O44" s="32">
        <v>0</v>
      </c>
      <c r="P44" s="2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72"/>
  <sheetViews>
    <sheetView topLeftCell="A41" workbookViewId="0">
      <selection activeCell="R55" sqref="R55"/>
    </sheetView>
  </sheetViews>
  <sheetFormatPr defaultRowHeight="15" x14ac:dyDescent="0.25"/>
  <cols>
    <col min="1" max="1" width="26" customWidth="1"/>
    <col min="2" max="3" width="15.140625" bestFit="1" customWidth="1"/>
    <col min="4" max="4" width="12.42578125" customWidth="1"/>
    <col min="5" max="5" width="12.5703125" bestFit="1" customWidth="1"/>
    <col min="6" max="6" width="11.5703125" bestFit="1" customWidth="1"/>
    <col min="7" max="7" width="13.85546875" customWidth="1"/>
    <col min="8" max="8" width="12.5703125" bestFit="1" customWidth="1"/>
    <col min="9" max="10" width="12.5703125" customWidth="1"/>
    <col min="11" max="11" width="11.5703125" customWidth="1"/>
    <col min="12" max="12" width="15.7109375" customWidth="1"/>
    <col min="13" max="13" width="11.5703125" bestFit="1" customWidth="1"/>
    <col min="14" max="14" width="13.85546875" customWidth="1"/>
    <col min="15" max="15" width="11.5703125" bestFit="1" customWidth="1"/>
    <col min="16" max="16" width="15" customWidth="1"/>
    <col min="18" max="18" width="12.5703125" customWidth="1"/>
  </cols>
  <sheetData>
    <row r="1" spans="1:10" x14ac:dyDescent="0.25">
      <c r="A1" s="5" t="s">
        <v>59</v>
      </c>
      <c r="B1" s="5"/>
      <c r="C1" s="5"/>
      <c r="D1" s="5"/>
    </row>
    <row r="2" spans="1:10" x14ac:dyDescent="0.25">
      <c r="A2" s="5" t="s">
        <v>29</v>
      </c>
      <c r="B2" s="5"/>
      <c r="C2" s="5"/>
      <c r="D2" s="5"/>
    </row>
    <row r="3" spans="1:10" x14ac:dyDescent="0.25">
      <c r="A3" s="5"/>
      <c r="B3" s="5"/>
      <c r="C3" s="5"/>
      <c r="D3" s="5"/>
    </row>
    <row r="4" spans="1:10" x14ac:dyDescent="0.25">
      <c r="A4" s="5" t="s">
        <v>85</v>
      </c>
      <c r="B4" s="5"/>
      <c r="C4" s="5"/>
      <c r="D4" s="5"/>
    </row>
    <row r="6" spans="1:10" x14ac:dyDescent="0.25">
      <c r="A6" s="13" t="s">
        <v>34</v>
      </c>
      <c r="B6" s="13"/>
      <c r="C6" s="13"/>
      <c r="D6" s="13"/>
    </row>
    <row r="8" spans="1:10" x14ac:dyDescent="0.25">
      <c r="A8" s="7" t="s">
        <v>0</v>
      </c>
      <c r="B8" s="7" t="s">
        <v>75</v>
      </c>
      <c r="C8" s="7" t="s">
        <v>75</v>
      </c>
      <c r="D8" s="7" t="s">
        <v>31</v>
      </c>
      <c r="F8" s="7" t="s">
        <v>76</v>
      </c>
      <c r="G8" s="7" t="s">
        <v>76</v>
      </c>
      <c r="H8" s="7" t="s">
        <v>67</v>
      </c>
      <c r="I8" s="7"/>
      <c r="J8" s="7"/>
    </row>
    <row r="9" spans="1:10" x14ac:dyDescent="0.25">
      <c r="A9" s="12" t="s">
        <v>1</v>
      </c>
      <c r="B9" s="12" t="s">
        <v>32</v>
      </c>
      <c r="C9" s="12" t="s">
        <v>33</v>
      </c>
      <c r="D9" s="12" t="s">
        <v>35</v>
      </c>
      <c r="F9" s="12" t="s">
        <v>32</v>
      </c>
      <c r="G9" s="12" t="s">
        <v>33</v>
      </c>
      <c r="H9" s="12" t="s">
        <v>35</v>
      </c>
      <c r="I9" s="12"/>
      <c r="J9" s="12"/>
    </row>
    <row r="10" spans="1:10" x14ac:dyDescent="0.25">
      <c r="D10" s="6">
        <f>Input!B6</f>
        <v>1000</v>
      </c>
      <c r="H10" s="14">
        <f>D10*Input!B$7</f>
        <v>100000</v>
      </c>
      <c r="I10" s="14"/>
      <c r="J10" s="14"/>
    </row>
    <row r="11" spans="1:10" x14ac:dyDescent="0.25">
      <c r="A11">
        <v>1</v>
      </c>
      <c r="B11" s="18">
        <f>Input!L14*'Actuarial balances'!D10</f>
        <v>0.63</v>
      </c>
      <c r="C11" s="6">
        <f>Input!M14*('Actuarial balances'!D10-'Actuarial balances'!B11)</f>
        <v>149.90549999999999</v>
      </c>
      <c r="D11" s="6">
        <f t="shared" ref="D11:D20" si="0">D10-B11-C11</f>
        <v>849.46450000000004</v>
      </c>
      <c r="F11" s="14">
        <f t="shared" ref="F11:F20" si="1">H$10/D$10*B11</f>
        <v>63</v>
      </c>
      <c r="G11" s="14">
        <f t="shared" ref="G11:G20" si="2">H$10/D$10*C11</f>
        <v>14990.55</v>
      </c>
      <c r="H11" s="14">
        <f t="shared" ref="H11:H20" si="3">H10-F11-G11</f>
        <v>84946.45</v>
      </c>
      <c r="I11" s="14"/>
      <c r="J11" s="14"/>
    </row>
    <row r="12" spans="1:10" x14ac:dyDescent="0.25">
      <c r="A12">
        <v>2</v>
      </c>
      <c r="B12" s="18">
        <f>Input!L15*'Actuarial balances'!D11</f>
        <v>0.65408766500000004</v>
      </c>
      <c r="C12" s="6">
        <f>Input!M15*('Actuarial balances'!D11-'Actuarial balances'!B12)</f>
        <v>101.8572494802</v>
      </c>
      <c r="D12" s="6">
        <f t="shared" si="0"/>
        <v>746.95316285479998</v>
      </c>
      <c r="F12" s="14">
        <f t="shared" si="1"/>
        <v>65.408766499999999</v>
      </c>
      <c r="G12" s="14">
        <f t="shared" si="2"/>
        <v>10185.724948019999</v>
      </c>
      <c r="H12" s="14">
        <f t="shared" si="3"/>
        <v>74695.316285480003</v>
      </c>
      <c r="I12" s="14"/>
      <c r="J12" s="14"/>
    </row>
    <row r="13" spans="1:10" x14ac:dyDescent="0.25">
      <c r="A13">
        <v>3</v>
      </c>
      <c r="B13" s="18">
        <f>Input!L16*'Actuarial balances'!D12</f>
        <v>0.73948363122625194</v>
      </c>
      <c r="C13" s="6">
        <f>Input!M16*('Actuarial balances'!D12-'Actuarial balances'!B13)</f>
        <v>74.621367922357379</v>
      </c>
      <c r="D13" s="6">
        <f t="shared" si="0"/>
        <v>671.59231130121634</v>
      </c>
      <c r="F13" s="14">
        <f t="shared" si="1"/>
        <v>73.948363122625196</v>
      </c>
      <c r="G13" s="14">
        <f t="shared" si="2"/>
        <v>7462.1367922357376</v>
      </c>
      <c r="H13" s="14">
        <f t="shared" si="3"/>
        <v>67159.23113012164</v>
      </c>
      <c r="I13" s="14"/>
      <c r="J13" s="14"/>
    </row>
    <row r="14" spans="1:10" x14ac:dyDescent="0.25">
      <c r="A14">
        <v>4</v>
      </c>
      <c r="B14" s="18">
        <f>Input!L17*'Actuarial balances'!D13</f>
        <v>0.76561523488338656</v>
      </c>
      <c r="C14" s="6">
        <f>Input!M17*('Actuarial balances'!D13-'Actuarial balances'!B14)</f>
        <v>60.374402645969965</v>
      </c>
      <c r="D14" s="6">
        <f t="shared" si="0"/>
        <v>610.45229342036293</v>
      </c>
      <c r="F14" s="14">
        <f t="shared" si="1"/>
        <v>76.561523488338651</v>
      </c>
      <c r="G14" s="14">
        <f t="shared" si="2"/>
        <v>6037.4402645969967</v>
      </c>
      <c r="H14" s="14">
        <f t="shared" si="3"/>
        <v>61045.229342036298</v>
      </c>
      <c r="I14" s="14"/>
      <c r="J14" s="14"/>
    </row>
    <row r="15" spans="1:10" x14ac:dyDescent="0.25">
      <c r="A15">
        <v>5</v>
      </c>
      <c r="B15" s="18">
        <f>Input!L18*'Actuarial balances'!D14</f>
        <v>0.78137893557806459</v>
      </c>
      <c r="C15" s="6">
        <f>Input!M18*('Actuarial balances'!D14-'Actuarial balances'!B15)</f>
        <v>48.773673158782785</v>
      </c>
      <c r="D15" s="6">
        <f t="shared" si="0"/>
        <v>560.89724132600202</v>
      </c>
      <c r="F15" s="14">
        <f t="shared" si="1"/>
        <v>78.137893557806464</v>
      </c>
      <c r="G15" s="14">
        <f t="shared" si="2"/>
        <v>4877.3673158782785</v>
      </c>
      <c r="H15" s="14">
        <f t="shared" si="3"/>
        <v>56089.724132600219</v>
      </c>
      <c r="I15" s="14"/>
      <c r="J15" s="14"/>
    </row>
    <row r="16" spans="1:10" x14ac:dyDescent="0.25">
      <c r="A16">
        <v>6</v>
      </c>
      <c r="B16" s="18">
        <f>Input!L19*'Actuarial balances'!D15</f>
        <v>0.7852561378564028</v>
      </c>
      <c r="C16" s="6">
        <f>Input!M19*('Actuarial balances'!D15-'Actuarial balances'!B16)</f>
        <v>39.207838963170197</v>
      </c>
      <c r="D16" s="6">
        <f t="shared" si="0"/>
        <v>520.90414622497542</v>
      </c>
      <c r="F16" s="14">
        <f t="shared" si="1"/>
        <v>78.525613785640275</v>
      </c>
      <c r="G16" s="14">
        <f t="shared" si="2"/>
        <v>3920.7838963170198</v>
      </c>
      <c r="H16" s="14">
        <f t="shared" si="3"/>
        <v>52090.414622497556</v>
      </c>
      <c r="I16" s="14"/>
      <c r="J16" s="14"/>
    </row>
    <row r="17" spans="1:23" x14ac:dyDescent="0.25">
      <c r="A17">
        <v>7</v>
      </c>
      <c r="B17" s="18">
        <f>Input!L20*'Actuarial balances'!D16</f>
        <v>0.82302855103546113</v>
      </c>
      <c r="C17" s="6">
        <f>Input!M20*('Actuarial balances'!D16-'Actuarial balances'!B17)</f>
        <v>31.204867060436396</v>
      </c>
      <c r="D17" s="6">
        <f t="shared" si="0"/>
        <v>488.87625061350354</v>
      </c>
      <c r="F17" s="14">
        <f t="shared" si="1"/>
        <v>82.302855103546108</v>
      </c>
      <c r="G17" s="14">
        <f t="shared" si="2"/>
        <v>3120.4867060436395</v>
      </c>
      <c r="H17" s="14">
        <f t="shared" si="3"/>
        <v>48887.625061350373</v>
      </c>
      <c r="I17" s="14"/>
      <c r="J17" s="14"/>
    </row>
    <row r="18" spans="1:23" x14ac:dyDescent="0.25">
      <c r="A18">
        <v>8</v>
      </c>
      <c r="B18" s="18">
        <f>Input!L21*'Actuarial balances'!D17</f>
        <v>0.87019972609203622</v>
      </c>
      <c r="C18" s="6">
        <f>Input!M21*('Actuarial balances'!D17-'Actuarial balances'!B18)</f>
        <v>24.400302544370575</v>
      </c>
      <c r="D18" s="6">
        <f t="shared" si="0"/>
        <v>463.60574834304094</v>
      </c>
      <c r="F18" s="14">
        <f t="shared" si="1"/>
        <v>87.01997260920362</v>
      </c>
      <c r="G18" s="14">
        <f t="shared" si="2"/>
        <v>2440.0302544370575</v>
      </c>
      <c r="H18" s="14">
        <f t="shared" si="3"/>
        <v>46360.574834304112</v>
      </c>
      <c r="I18" s="14"/>
      <c r="J18" s="14"/>
    </row>
    <row r="19" spans="1:23" x14ac:dyDescent="0.25">
      <c r="A19">
        <v>9</v>
      </c>
      <c r="B19" s="18">
        <f>Input!L22*'Actuarial balances'!D18</f>
        <v>0.93184755416951237</v>
      </c>
      <c r="C19" s="6">
        <f>Input!M22*('Actuarial balances'!D18-'Actuarial balances'!B19)</f>
        <v>18.506956031554857</v>
      </c>
      <c r="D19" s="6">
        <f t="shared" si="0"/>
        <v>444.16694475731657</v>
      </c>
      <c r="F19" s="14">
        <f t="shared" si="1"/>
        <v>93.184755416951234</v>
      </c>
      <c r="G19" s="14">
        <f t="shared" si="2"/>
        <v>1850.6956031554857</v>
      </c>
      <c r="H19" s="14">
        <f t="shared" si="3"/>
        <v>44416.694475731674</v>
      </c>
      <c r="I19" s="14"/>
      <c r="J19" s="14"/>
    </row>
    <row r="20" spans="1:23" x14ac:dyDescent="0.25">
      <c r="A20">
        <v>10</v>
      </c>
      <c r="B20" s="18">
        <f>Input!L23*'Actuarial balances'!D19</f>
        <v>0.99493395625638903</v>
      </c>
      <c r="C20" s="6">
        <f>Input!M23*('Actuarial balances'!D19-'Actuarial balances'!B20)</f>
        <v>443.1720108010602</v>
      </c>
      <c r="D20" s="6">
        <f t="shared" si="0"/>
        <v>0</v>
      </c>
      <c r="F20" s="14">
        <f t="shared" si="1"/>
        <v>99.493395625638897</v>
      </c>
      <c r="G20" s="14">
        <f t="shared" si="2"/>
        <v>44317.201080106017</v>
      </c>
      <c r="H20" s="14">
        <f t="shared" si="3"/>
        <v>0</v>
      </c>
      <c r="I20" s="14"/>
      <c r="J20" s="14"/>
    </row>
    <row r="21" spans="1:23" x14ac:dyDescent="0.25">
      <c r="B21" s="6"/>
      <c r="C21" s="6"/>
      <c r="D21" s="6"/>
      <c r="E21" s="6"/>
      <c r="F21" s="6"/>
      <c r="G21" s="6"/>
      <c r="H21" s="6"/>
      <c r="I21" s="6"/>
      <c r="J21" s="6"/>
    </row>
    <row r="22" spans="1:23" x14ac:dyDescent="0.25">
      <c r="A22" s="13" t="s">
        <v>68</v>
      </c>
    </row>
    <row r="24" spans="1:23" x14ac:dyDescent="0.25">
      <c r="B24" s="19"/>
    </row>
    <row r="25" spans="1:23" x14ac:dyDescent="0.25">
      <c r="C25" s="7" t="s">
        <v>72</v>
      </c>
      <c r="D25" s="7" t="s">
        <v>73</v>
      </c>
      <c r="G25" s="7"/>
      <c r="H25" s="7" t="s">
        <v>74</v>
      </c>
      <c r="I25" s="7"/>
      <c r="J25" s="7" t="s">
        <v>74</v>
      </c>
      <c r="O25" s="95"/>
      <c r="P25" s="95"/>
      <c r="Q25" s="95"/>
    </row>
    <row r="26" spans="1:23" x14ac:dyDescent="0.25">
      <c r="A26" s="7" t="s">
        <v>0</v>
      </c>
      <c r="B26" s="7" t="s">
        <v>63</v>
      </c>
      <c r="C26" s="7" t="s">
        <v>62</v>
      </c>
      <c r="D26" s="7" t="s">
        <v>62</v>
      </c>
      <c r="F26" s="7"/>
      <c r="G26" s="7" t="s">
        <v>9</v>
      </c>
      <c r="H26" s="7" t="s">
        <v>9</v>
      </c>
      <c r="I26" s="7" t="s">
        <v>117</v>
      </c>
      <c r="J26" s="7" t="s">
        <v>117</v>
      </c>
      <c r="K26" s="7" t="s">
        <v>43</v>
      </c>
      <c r="L26" s="7" t="s">
        <v>11</v>
      </c>
      <c r="M26" s="7" t="s">
        <v>18</v>
      </c>
      <c r="N26" s="7" t="s">
        <v>78</v>
      </c>
    </row>
    <row r="27" spans="1:23" x14ac:dyDescent="0.25">
      <c r="A27" s="12" t="s">
        <v>1</v>
      </c>
      <c r="B27" s="12" t="s">
        <v>71</v>
      </c>
      <c r="C27" s="12" t="s">
        <v>69</v>
      </c>
      <c r="D27" s="12" t="s">
        <v>69</v>
      </c>
      <c r="E27" s="12" t="s">
        <v>4</v>
      </c>
      <c r="F27" s="12" t="s">
        <v>70</v>
      </c>
      <c r="G27" s="12" t="s">
        <v>5</v>
      </c>
      <c r="H27" s="12" t="s">
        <v>5</v>
      </c>
      <c r="I27" s="12" t="s">
        <v>5</v>
      </c>
      <c r="J27" s="12" t="s">
        <v>5</v>
      </c>
      <c r="K27" s="12" t="s">
        <v>44</v>
      </c>
      <c r="L27" s="12" t="s">
        <v>44</v>
      </c>
      <c r="M27" s="12" t="s">
        <v>44</v>
      </c>
      <c r="N27" s="12" t="s">
        <v>44</v>
      </c>
      <c r="U27" s="13"/>
      <c r="W27" s="13"/>
    </row>
    <row r="28" spans="1:23" x14ac:dyDescent="0.25">
      <c r="A28" s="7"/>
    </row>
    <row r="29" spans="1:23" x14ac:dyDescent="0.25">
      <c r="A29" s="7">
        <v>1</v>
      </c>
      <c r="B29" s="20">
        <f>Input!D14</f>
        <v>0.04</v>
      </c>
      <c r="C29" s="21">
        <v>1</v>
      </c>
      <c r="D29" s="16">
        <f>C30</f>
        <v>0.96153846153846145</v>
      </c>
      <c r="E29" s="4">
        <f>H10*Input!B14</f>
        <v>9000000</v>
      </c>
      <c r="F29" s="4">
        <f>E29*C29</f>
        <v>9000000</v>
      </c>
      <c r="G29" s="4">
        <f>D10*Input!I14</f>
        <v>35000</v>
      </c>
      <c r="H29" s="4">
        <f>C29*G29</f>
        <v>35000</v>
      </c>
      <c r="I29" s="4">
        <f>B11*Input!J14</f>
        <v>630</v>
      </c>
      <c r="J29" s="4">
        <f>D29*I29</f>
        <v>605.76923076923072</v>
      </c>
      <c r="K29" s="4">
        <f t="shared" ref="K29:K38" si="4">F11*1000</f>
        <v>63000</v>
      </c>
      <c r="L29" s="4">
        <f>G11*Input!N14</f>
        <v>0</v>
      </c>
      <c r="M29" s="4">
        <f t="shared" ref="M29:M38" si="5">K29+L29</f>
        <v>63000</v>
      </c>
      <c r="N29" s="4">
        <f>D29*M29</f>
        <v>60576.923076923071</v>
      </c>
      <c r="U29" s="4"/>
      <c r="W29" s="10"/>
    </row>
    <row r="30" spans="1:23" x14ac:dyDescent="0.25">
      <c r="A30" s="7">
        <v>2</v>
      </c>
      <c r="B30" s="20">
        <f>Input!D15</f>
        <v>0.04</v>
      </c>
      <c r="C30" s="21">
        <f t="shared" ref="C30:C38" si="6">C29/(1+B29)</f>
        <v>0.96153846153846145</v>
      </c>
      <c r="D30" s="21">
        <f t="shared" ref="D30:D38" si="7">D29/(1+B29)</f>
        <v>0.92455621301775137</v>
      </c>
      <c r="E30" s="4">
        <f>H11*Input!B15</f>
        <v>7645180.5</v>
      </c>
      <c r="F30" s="4">
        <f t="shared" ref="F30:F38" si="8">E30*C30</f>
        <v>7351135.0961538451</v>
      </c>
      <c r="G30" s="4">
        <f>D11*Input!I15</f>
        <v>30325.882650000003</v>
      </c>
      <c r="H30" s="4">
        <f t="shared" ref="H30:H38" si="9">C30*G30</f>
        <v>29159.502548076922</v>
      </c>
      <c r="I30" s="4">
        <f>B12*Input!J15</f>
        <v>654.08766500000002</v>
      </c>
      <c r="J30" s="4">
        <f t="shared" ref="J30:J38" si="10">D30*I30</f>
        <v>604.74081453402357</v>
      </c>
      <c r="K30" s="4">
        <f t="shared" si="4"/>
        <v>65408.766499999998</v>
      </c>
      <c r="L30" s="4">
        <f>G12*Input!N15</f>
        <v>1018572.4948019999</v>
      </c>
      <c r="M30" s="4">
        <f t="shared" si="5"/>
        <v>1083981.2613019999</v>
      </c>
      <c r="N30" s="4">
        <f t="shared" ref="N30:N38" si="11">D30*M30</f>
        <v>1002201.6099315826</v>
      </c>
      <c r="U30" s="4"/>
      <c r="W30" s="10"/>
    </row>
    <row r="31" spans="1:23" x14ac:dyDescent="0.25">
      <c r="A31" s="7">
        <v>3</v>
      </c>
      <c r="B31" s="20">
        <f>Input!D16</f>
        <v>0.04</v>
      </c>
      <c r="C31" s="21">
        <f t="shared" si="6"/>
        <v>0.92455621301775137</v>
      </c>
      <c r="D31" s="21">
        <f t="shared" si="7"/>
        <v>0.88899635867091475</v>
      </c>
      <c r="E31" s="4">
        <f>H12*Input!B16</f>
        <v>6722578.4656932</v>
      </c>
      <c r="F31" s="4">
        <f t="shared" si="8"/>
        <v>6215401.6879559904</v>
      </c>
      <c r="G31" s="4">
        <f>D12*Input!I16</f>
        <v>27199.552472194689</v>
      </c>
      <c r="H31" s="4">
        <f t="shared" si="9"/>
        <v>25147.51522946994</v>
      </c>
      <c r="I31" s="4">
        <f>B13*Input!J16</f>
        <v>739.48363122625199</v>
      </c>
      <c r="J31" s="4">
        <f t="shared" si="10"/>
        <v>657.39825545688359</v>
      </c>
      <c r="K31" s="4">
        <f t="shared" si="4"/>
        <v>73948.363122625189</v>
      </c>
      <c r="L31" s="4">
        <f>G13*Input!N16</f>
        <v>1567048.7263695048</v>
      </c>
      <c r="M31" s="4">
        <f t="shared" si="5"/>
        <v>1640997.0894921301</v>
      </c>
      <c r="N31" s="4">
        <f t="shared" si="11"/>
        <v>1458840.437148073</v>
      </c>
      <c r="U31" s="4"/>
      <c r="W31" s="10"/>
    </row>
    <row r="32" spans="1:23" x14ac:dyDescent="0.25">
      <c r="A32" s="7">
        <v>4</v>
      </c>
      <c r="B32" s="20">
        <f>Input!D17</f>
        <v>0.04</v>
      </c>
      <c r="C32" s="21">
        <f t="shared" si="6"/>
        <v>0.88899635867091475</v>
      </c>
      <c r="D32" s="21">
        <f t="shared" si="7"/>
        <v>0.85480419102972571</v>
      </c>
      <c r="E32" s="4">
        <f>H13*Input!B17</f>
        <v>6044330.8017109474</v>
      </c>
      <c r="F32" s="4">
        <f t="shared" si="8"/>
        <v>5373388.0733234836</v>
      </c>
      <c r="G32" s="4">
        <f>D13*Input!I17</f>
        <v>24944.469672196941</v>
      </c>
      <c r="H32" s="4">
        <f t="shared" si="9"/>
        <v>22175.542707560147</v>
      </c>
      <c r="I32" s="4">
        <f>B14*Input!J17</f>
        <v>765.61523488338662</v>
      </c>
      <c r="J32" s="4">
        <f t="shared" si="10"/>
        <v>654.45111149452669</v>
      </c>
      <c r="K32" s="4">
        <f t="shared" si="4"/>
        <v>76561.523488338644</v>
      </c>
      <c r="L32" s="4">
        <f>G14*Input!N17</f>
        <v>1931980.8846710389</v>
      </c>
      <c r="M32" s="4">
        <f t="shared" si="5"/>
        <v>2008542.4081593775</v>
      </c>
      <c r="N32" s="4">
        <f t="shared" si="11"/>
        <v>1716910.4683555739</v>
      </c>
      <c r="U32" s="4"/>
      <c r="W32" s="10"/>
    </row>
    <row r="33" spans="1:23" x14ac:dyDescent="0.25">
      <c r="A33" s="7">
        <v>5</v>
      </c>
      <c r="B33" s="20">
        <f>Input!D18</f>
        <v>0.04</v>
      </c>
      <c r="C33" s="21">
        <f t="shared" si="6"/>
        <v>0.85480419102972571</v>
      </c>
      <c r="D33" s="21">
        <f t="shared" si="7"/>
        <v>0.82192710675935166</v>
      </c>
      <c r="E33" s="4">
        <f>H14*Input!B18</f>
        <v>5494070.6407832671</v>
      </c>
      <c r="F33" s="4">
        <f t="shared" si="8"/>
        <v>4696354.6095549073</v>
      </c>
      <c r="G33" s="4">
        <f>D14*Input!I18</f>
        <v>23127.061809038503</v>
      </c>
      <c r="H33" s="4">
        <f t="shared" si="9"/>
        <v>19769.109360569622</v>
      </c>
      <c r="I33" s="4">
        <f>B15*Input!J18</f>
        <v>781.37893557806456</v>
      </c>
      <c r="J33" s="4">
        <f t="shared" si="10"/>
        <v>642.23652780238046</v>
      </c>
      <c r="K33" s="4">
        <f t="shared" si="4"/>
        <v>78137.89355780647</v>
      </c>
      <c r="L33" s="4">
        <f>G15*Input!N18</f>
        <v>2097267.9458276597</v>
      </c>
      <c r="M33" s="4">
        <f t="shared" si="5"/>
        <v>2175405.8393854662</v>
      </c>
      <c r="N33" s="4">
        <f t="shared" si="11"/>
        <v>1788025.0275934951</v>
      </c>
      <c r="U33" s="4"/>
      <c r="W33" s="10"/>
    </row>
    <row r="34" spans="1:23" x14ac:dyDescent="0.25">
      <c r="A34" s="7">
        <v>6</v>
      </c>
      <c r="B34" s="20">
        <f>Input!D19</f>
        <v>0.04</v>
      </c>
      <c r="C34" s="21">
        <f t="shared" si="6"/>
        <v>0.82192710675935166</v>
      </c>
      <c r="D34" s="21">
        <f t="shared" si="7"/>
        <v>0.79031452573014582</v>
      </c>
      <c r="E34" s="4">
        <f>H15*Input!B19</f>
        <v>5048075.1719340198</v>
      </c>
      <c r="F34" s="4">
        <f t="shared" si="8"/>
        <v>4149149.8207714455</v>
      </c>
      <c r="G34" s="4">
        <f>D15*Input!I19</f>
        <v>21674.655685055681</v>
      </c>
      <c r="H34" s="4">
        <f t="shared" si="9"/>
        <v>17814.987037222949</v>
      </c>
      <c r="I34" s="4">
        <f>B16*Input!J19</f>
        <v>785.2561378564028</v>
      </c>
      <c r="J34" s="4">
        <f t="shared" si="10"/>
        <v>620.599332166669</v>
      </c>
      <c r="K34" s="4">
        <f t="shared" si="4"/>
        <v>78525.613785640278</v>
      </c>
      <c r="L34" s="4">
        <f>G16*Input!N19</f>
        <v>2117223.3040111908</v>
      </c>
      <c r="M34" s="4">
        <f t="shared" si="5"/>
        <v>2195748.9177968311</v>
      </c>
      <c r="N34" s="4">
        <f t="shared" si="11"/>
        <v>1735332.2645910836</v>
      </c>
      <c r="U34" s="4"/>
      <c r="W34" s="10"/>
    </row>
    <row r="35" spans="1:23" x14ac:dyDescent="0.25">
      <c r="A35" s="7">
        <v>7</v>
      </c>
      <c r="B35" s="20">
        <f>Input!D20</f>
        <v>0.04</v>
      </c>
      <c r="C35" s="21">
        <f t="shared" si="6"/>
        <v>0.79031452573014582</v>
      </c>
      <c r="D35" s="21">
        <f t="shared" si="7"/>
        <v>0.75991781320206331</v>
      </c>
      <c r="E35" s="4">
        <f>H16*Input!B20</f>
        <v>4688137.3160247803</v>
      </c>
      <c r="F35" s="4">
        <f t="shared" si="8"/>
        <v>3705103.0194719229</v>
      </c>
      <c r="G35" s="4">
        <f>D16*Input!I20</f>
        <v>20531.79357310784</v>
      </c>
      <c r="H35" s="4">
        <f t="shared" si="9"/>
        <v>16226.574700119978</v>
      </c>
      <c r="I35" s="4">
        <f>B17*Input!J20</f>
        <v>823.02855103546108</v>
      </c>
      <c r="J35" s="4">
        <f t="shared" si="10"/>
        <v>625.43405670573031</v>
      </c>
      <c r="K35" s="4">
        <f t="shared" si="4"/>
        <v>82302.855103546113</v>
      </c>
      <c r="L35" s="4">
        <f>G17*Input!N20</f>
        <v>2028316.3589283656</v>
      </c>
      <c r="M35" s="4">
        <f t="shared" si="5"/>
        <v>2110619.2140319119</v>
      </c>
      <c r="N35" s="4">
        <f t="shared" si="11"/>
        <v>1603897.1376293881</v>
      </c>
      <c r="U35" s="4"/>
      <c r="W35" s="10"/>
    </row>
    <row r="36" spans="1:23" x14ac:dyDescent="0.25">
      <c r="A36" s="7">
        <v>8</v>
      </c>
      <c r="B36" s="20">
        <f>Input!D21</f>
        <v>0.04</v>
      </c>
      <c r="C36" s="21">
        <f t="shared" si="6"/>
        <v>0.75991781320206331</v>
      </c>
      <c r="D36" s="21">
        <f t="shared" si="7"/>
        <v>0.73069020500198389</v>
      </c>
      <c r="E36" s="4">
        <f>H17*Input!B21</f>
        <v>4399886.2555215331</v>
      </c>
      <c r="F36" s="4">
        <f t="shared" si="8"/>
        <v>3343551.9416337381</v>
      </c>
      <c r="G36" s="4">
        <f>D17*Input!I21</f>
        <v>19654.779981684722</v>
      </c>
      <c r="H36" s="4">
        <f t="shared" si="9"/>
        <v>14936.017422649544</v>
      </c>
      <c r="I36" s="4">
        <f>B18*Input!J21</f>
        <v>870.19972609203626</v>
      </c>
      <c r="J36" s="4">
        <f t="shared" si="10"/>
        <v>635.84641625086022</v>
      </c>
      <c r="K36" s="4">
        <f t="shared" si="4"/>
        <v>87019.972609203614</v>
      </c>
      <c r="L36" s="4">
        <f>G18*Input!N21</f>
        <v>1854422.9933721637</v>
      </c>
      <c r="M36" s="4">
        <f t="shared" si="5"/>
        <v>1941442.9659813673</v>
      </c>
      <c r="N36" s="4">
        <f t="shared" si="11"/>
        <v>1418593.358812585</v>
      </c>
      <c r="U36" s="4"/>
      <c r="W36" s="10"/>
    </row>
    <row r="37" spans="1:23" x14ac:dyDescent="0.25">
      <c r="A37" s="7">
        <v>9</v>
      </c>
      <c r="B37" s="20">
        <f>Input!D22</f>
        <v>0.04</v>
      </c>
      <c r="C37" s="21">
        <f t="shared" si="6"/>
        <v>0.73069020500198389</v>
      </c>
      <c r="D37" s="21">
        <f t="shared" si="7"/>
        <v>0.70258673557883067</v>
      </c>
      <c r="E37" s="4">
        <f>H18*Input!B22</f>
        <v>4172451.73508737</v>
      </c>
      <c r="F37" s="4">
        <f t="shared" si="8"/>
        <v>3048769.6136718737</v>
      </c>
      <c r="G37" s="4">
        <f>D18*Input!I22</f>
        <v>19011.580844644486</v>
      </c>
      <c r="H37" s="4">
        <f t="shared" si="9"/>
        <v>13891.57590478507</v>
      </c>
      <c r="I37" s="4">
        <f>B19*Input!J22</f>
        <v>931.84755416951236</v>
      </c>
      <c r="J37" s="4">
        <f t="shared" si="10"/>
        <v>654.70373114107531</v>
      </c>
      <c r="K37" s="4">
        <f t="shared" si="4"/>
        <v>93184.75541695123</v>
      </c>
      <c r="L37" s="4">
        <f>G19*Input!N22</f>
        <v>1610105.1747452726</v>
      </c>
      <c r="M37" s="4">
        <f t="shared" si="5"/>
        <v>1703289.9301622238</v>
      </c>
      <c r="N37" s="4">
        <f t="shared" si="11"/>
        <v>1196708.9117769713</v>
      </c>
      <c r="U37" s="4"/>
      <c r="W37" s="10"/>
    </row>
    <row r="38" spans="1:23" x14ac:dyDescent="0.25">
      <c r="A38" s="7">
        <v>10</v>
      </c>
      <c r="B38" s="20">
        <f>Input!D23</f>
        <v>0.04</v>
      </c>
      <c r="C38" s="21">
        <f t="shared" si="6"/>
        <v>0.70258673557883067</v>
      </c>
      <c r="D38" s="21">
        <f t="shared" si="7"/>
        <v>0.67556416882579873</v>
      </c>
      <c r="E38" s="4">
        <f>H19*Input!B23</f>
        <v>3997502.5028158505</v>
      </c>
      <c r="F38" s="4">
        <f t="shared" si="8"/>
        <v>2808592.233921594</v>
      </c>
      <c r="G38" s="4">
        <f>D19*Input!I23</f>
        <v>18578.721521750096</v>
      </c>
      <c r="H38" s="4">
        <f t="shared" si="9"/>
        <v>13053.163305194565</v>
      </c>
      <c r="I38" s="4">
        <f>B20*Input!J23</f>
        <v>994.93395625638902</v>
      </c>
      <c r="J38" s="4">
        <f t="shared" si="10"/>
        <v>672.14173119491102</v>
      </c>
      <c r="K38" s="4">
        <f t="shared" si="4"/>
        <v>99493.395625638892</v>
      </c>
      <c r="L38" s="4">
        <f>G20*Input!N23</f>
        <v>44317201.08010602</v>
      </c>
      <c r="M38" s="4">
        <f t="shared" si="5"/>
        <v>44416694.475731656</v>
      </c>
      <c r="N38" s="4">
        <f t="shared" si="11"/>
        <v>30006327.2854871</v>
      </c>
      <c r="U38" s="4"/>
      <c r="W38" s="10"/>
    </row>
    <row r="39" spans="1:23" x14ac:dyDescent="0.25">
      <c r="B39" s="6"/>
      <c r="C39" s="6"/>
      <c r="D39" s="6"/>
      <c r="F39" s="4"/>
      <c r="G39" s="6"/>
      <c r="H39" s="6"/>
      <c r="I39" s="6"/>
      <c r="J39" s="6"/>
    </row>
    <row r="40" spans="1:23" x14ac:dyDescent="0.25">
      <c r="A40" s="7" t="s">
        <v>79</v>
      </c>
      <c r="B40" s="6"/>
      <c r="C40" s="6"/>
      <c r="D40" s="6"/>
      <c r="F40" s="4">
        <f>SUM(F29:F39)</f>
        <v>49691446.096458808</v>
      </c>
      <c r="G40" s="6"/>
      <c r="H40" s="4">
        <f>SUM(H29:H39)</f>
        <v>207173.98821564871</v>
      </c>
      <c r="I40" s="4"/>
      <c r="J40" s="4">
        <f>SUM(J29:J39)</f>
        <v>6373.3212075162901</v>
      </c>
      <c r="N40" s="10">
        <f>SUM(N29:N39)</f>
        <v>41987413.424402773</v>
      </c>
      <c r="P40" s="10"/>
    </row>
    <row r="41" spans="1:23" x14ac:dyDescent="0.25">
      <c r="A41" t="s">
        <v>80</v>
      </c>
      <c r="B41" s="6"/>
      <c r="C41" s="6"/>
      <c r="D41" s="6"/>
      <c r="G41" s="6"/>
      <c r="H41" s="2">
        <f>H40/F40</f>
        <v>4.1692082740657586E-3</v>
      </c>
      <c r="I41" s="2"/>
      <c r="J41" s="9">
        <f>J40/F40</f>
        <v>1.2825791374927357E-4</v>
      </c>
      <c r="K41" s="6"/>
      <c r="L41" s="6"/>
      <c r="N41" s="2">
        <f>N40/F40</f>
        <v>0.84496259865125856</v>
      </c>
    </row>
    <row r="42" spans="1:23" x14ac:dyDescent="0.25">
      <c r="B42" s="6"/>
      <c r="C42" s="6"/>
      <c r="D42" s="6"/>
      <c r="E42" s="6"/>
      <c r="F42" s="6"/>
      <c r="G42" s="6"/>
      <c r="H42" s="6"/>
      <c r="I42" s="6"/>
      <c r="J42" s="6"/>
    </row>
    <row r="43" spans="1:23" x14ac:dyDescent="0.25">
      <c r="A43" t="s">
        <v>81</v>
      </c>
      <c r="B43" s="6"/>
      <c r="C43" s="6"/>
      <c r="D43" s="6"/>
      <c r="E43" s="6"/>
      <c r="F43" s="33">
        <f>J41+N41</f>
        <v>0.84509085656500782</v>
      </c>
      <c r="G43" s="6"/>
      <c r="H43" s="6"/>
      <c r="I43" s="6"/>
      <c r="J43" s="6"/>
    </row>
    <row r="44" spans="1:23" x14ac:dyDescent="0.25">
      <c r="B44" s="6"/>
      <c r="C44" s="6"/>
      <c r="D44" s="6"/>
      <c r="E44" s="6"/>
      <c r="F44" s="6"/>
      <c r="G44" s="6"/>
      <c r="H44" s="6"/>
      <c r="I44" s="6"/>
      <c r="J44" s="6"/>
    </row>
    <row r="45" spans="1:23" x14ac:dyDescent="0.25">
      <c r="A45" s="13" t="s">
        <v>95</v>
      </c>
      <c r="B45" s="6"/>
      <c r="C45" s="6"/>
      <c r="D45" s="6"/>
      <c r="E45" s="6"/>
      <c r="F45" s="6"/>
      <c r="G45" s="6"/>
      <c r="H45" s="6" t="s">
        <v>119</v>
      </c>
      <c r="I45" s="6"/>
      <c r="J45" s="6"/>
      <c r="N45" t="s">
        <v>144</v>
      </c>
    </row>
    <row r="46" spans="1:23" x14ac:dyDescent="0.25">
      <c r="B46" s="6"/>
      <c r="C46" s="6"/>
      <c r="D46" s="6"/>
      <c r="E46" s="6"/>
      <c r="F46" s="6"/>
      <c r="G46" s="6"/>
      <c r="H46" s="6"/>
      <c r="I46" s="6"/>
      <c r="J46" s="6"/>
    </row>
    <row r="47" spans="1:23" x14ac:dyDescent="0.25">
      <c r="C47" s="7"/>
      <c r="D47" s="7"/>
      <c r="G47" s="7"/>
      <c r="H47" s="7"/>
      <c r="I47" s="7"/>
      <c r="J47" s="7"/>
    </row>
    <row r="48" spans="1:23" x14ac:dyDescent="0.25">
      <c r="A48" s="7" t="s">
        <v>0</v>
      </c>
      <c r="B48" s="7"/>
      <c r="C48" s="7" t="s">
        <v>83</v>
      </c>
      <c r="D48" s="7" t="s">
        <v>18</v>
      </c>
      <c r="E48" s="7" t="s">
        <v>117</v>
      </c>
      <c r="F48" s="7" t="s">
        <v>84</v>
      </c>
      <c r="G48" s="7"/>
      <c r="H48" s="7" t="s">
        <v>120</v>
      </c>
      <c r="I48" s="7" t="s">
        <v>121</v>
      </c>
      <c r="J48" s="7" t="s">
        <v>121</v>
      </c>
      <c r="K48" s="7" t="s">
        <v>122</v>
      </c>
      <c r="L48" s="7" t="s">
        <v>123</v>
      </c>
      <c r="M48" s="7"/>
      <c r="N48" s="7" t="s">
        <v>120</v>
      </c>
      <c r="O48" t="s">
        <v>121</v>
      </c>
      <c r="P48" t="s">
        <v>121</v>
      </c>
      <c r="Q48" t="s">
        <v>122</v>
      </c>
      <c r="R48" t="s">
        <v>123</v>
      </c>
    </row>
    <row r="49" spans="1:18" x14ac:dyDescent="0.25">
      <c r="A49" s="12" t="s">
        <v>1</v>
      </c>
      <c r="B49" s="12" t="s">
        <v>82</v>
      </c>
      <c r="C49" s="12" t="s">
        <v>65</v>
      </c>
      <c r="D49" s="12" t="s">
        <v>44</v>
      </c>
      <c r="E49" s="12" t="s">
        <v>37</v>
      </c>
      <c r="F49" s="12" t="s">
        <v>63</v>
      </c>
      <c r="G49" s="12"/>
      <c r="H49" s="12" t="s">
        <v>1</v>
      </c>
      <c r="I49" s="12" t="s">
        <v>124</v>
      </c>
      <c r="J49" s="12" t="s">
        <v>44</v>
      </c>
      <c r="K49" s="12" t="s">
        <v>37</v>
      </c>
      <c r="L49" s="12" t="s">
        <v>63</v>
      </c>
      <c r="M49" s="12"/>
      <c r="N49" s="12" t="s">
        <v>1</v>
      </c>
      <c r="O49" t="s">
        <v>124</v>
      </c>
      <c r="P49" t="s">
        <v>44</v>
      </c>
      <c r="Q49" t="s">
        <v>37</v>
      </c>
      <c r="R49" t="s">
        <v>63</v>
      </c>
    </row>
    <row r="50" spans="1:18" x14ac:dyDescent="0.25">
      <c r="A50" s="7"/>
      <c r="F50" s="4">
        <v>0</v>
      </c>
      <c r="H50" s="7">
        <v>0</v>
      </c>
      <c r="I50" s="4">
        <f>NPV($B$29,B51:B$61)*(1+$B$29)</f>
        <v>41993786.745610274</v>
      </c>
      <c r="J50" s="4">
        <f>NPV($B$29,D51:D$61)</f>
        <v>-41987413.424402766</v>
      </c>
      <c r="K50" s="4">
        <f>NPV($B$29,E51:E$61)</f>
        <v>-6373.3212075162901</v>
      </c>
      <c r="L50" s="4">
        <f>F50</f>
        <v>0</v>
      </c>
      <c r="N50">
        <v>0</v>
      </c>
      <c r="O50" s="10">
        <f>NPV(0.05,B51:B$61)*(1.05)</f>
        <v>40650128.050773352</v>
      </c>
      <c r="P50" s="10">
        <f>NPV(0.05,D51:D$61)</f>
        <v>-38636155.78239838</v>
      </c>
      <c r="Q50" s="10">
        <f>NPV(0.05,E51:E$61)</f>
        <v>-6045.5220055516656</v>
      </c>
      <c r="R50" s="10">
        <f>L50</f>
        <v>0</v>
      </c>
    </row>
    <row r="51" spans="1:18" x14ac:dyDescent="0.25">
      <c r="A51" s="7">
        <v>1</v>
      </c>
      <c r="B51" s="4">
        <f>F$43*E29</f>
        <v>7605817.7090850705</v>
      </c>
      <c r="C51" s="18">
        <f>B29*(F50+B51)</f>
        <v>304232.70836340281</v>
      </c>
      <c r="D51" s="4">
        <f>-M29</f>
        <v>-63000</v>
      </c>
      <c r="E51" s="4">
        <f>-I29</f>
        <v>-630</v>
      </c>
      <c r="F51" s="4">
        <f>F50+SUM(B51:E51)</f>
        <v>7846420.4174484732</v>
      </c>
      <c r="G51" s="4"/>
      <c r="H51" s="7">
        <v>1</v>
      </c>
      <c r="I51" s="4">
        <f>NPV($B$29,B52:B$61)*(1+$B$29)</f>
        <v>35763487.797986217</v>
      </c>
      <c r="J51" s="4">
        <f>NPV($B$29,D52:D$61)</f>
        <v>-43603909.961378887</v>
      </c>
      <c r="K51" s="4">
        <f>NPV($B$29,E52:E$61)</f>
        <v>-5998.254055816943</v>
      </c>
      <c r="L51" s="4">
        <f t="shared" ref="L51:L60" si="12">-SUM(I51:K51)</f>
        <v>7846420.4174484871</v>
      </c>
      <c r="M51" s="4"/>
      <c r="N51" s="75">
        <v>1</v>
      </c>
      <c r="O51" s="10">
        <f>NPV(0.05,B52:B$61)*(1.05)</f>
        <v>34696525.858772703</v>
      </c>
      <c r="P51" s="10">
        <f>NPV(0.05,D52:D$61)</f>
        <v>-40504963.571518302</v>
      </c>
      <c r="Q51" s="10">
        <f>NPV(0.05,E52:E$61)</f>
        <v>-5717.798105829248</v>
      </c>
      <c r="R51" s="10">
        <f t="shared" ref="R51:R60" si="13">-SUM(O51:Q51)</f>
        <v>5814155.5108514288</v>
      </c>
    </row>
    <row r="52" spans="1:18" x14ac:dyDescent="0.25">
      <c r="A52" s="7">
        <v>2</v>
      </c>
      <c r="B52" s="4">
        <f t="shared" ref="B52:B60" si="14">F$43*E30</f>
        <v>6460872.1373390947</v>
      </c>
      <c r="C52" s="18">
        <f t="shared" ref="C52:C60" si="15">B30*(F51+B52)</f>
        <v>572291.70219150279</v>
      </c>
      <c r="D52" s="4">
        <f t="shared" ref="D52:D60" si="16">-M30</f>
        <v>-1083981.2613019999</v>
      </c>
      <c r="E52" s="4">
        <f t="shared" ref="E52:E60" si="17">-I30</f>
        <v>-654.08766500000002</v>
      </c>
      <c r="F52" s="4">
        <f t="shared" ref="F52:F60" si="18">F51+SUM(B52:E52)</f>
        <v>13794948.90801207</v>
      </c>
      <c r="G52" s="4"/>
      <c r="H52" s="7">
        <v>2</v>
      </c>
      <c r="I52" s="4">
        <f>NPV($B$29,B53:B$61)*(1+$B$29)</f>
        <v>30474720.287073012</v>
      </c>
      <c r="J52" s="4">
        <f>NPV($B$29,D53:D$61)</f>
        <v>-44264085.098532036</v>
      </c>
      <c r="K52" s="4">
        <f>NPV($B$29,E53:E$61)</f>
        <v>-5584.0965530496205</v>
      </c>
      <c r="L52" s="4">
        <f t="shared" si="12"/>
        <v>13794948.908012073</v>
      </c>
      <c r="M52" s="4"/>
      <c r="N52" s="75">
        <v>2</v>
      </c>
      <c r="O52" s="10">
        <f>NPV(0.05,B53:B$61)*(1.05)</f>
        <v>29647436.407505281</v>
      </c>
      <c r="P52" s="10">
        <f>NPV(0.05,D53:D$61)</f>
        <v>-41446230.488792226</v>
      </c>
      <c r="Q52" s="10">
        <f>NPV(0.05,E53:E$61)</f>
        <v>-5349.6003461207119</v>
      </c>
      <c r="R52" s="10">
        <f t="shared" si="13"/>
        <v>11804143.681633065</v>
      </c>
    </row>
    <row r="53" spans="1:18" x14ac:dyDescent="0.25">
      <c r="A53" s="7">
        <v>3</v>
      </c>
      <c r="B53" s="4">
        <f t="shared" si="14"/>
        <v>5681189.5938981427</v>
      </c>
      <c r="C53" s="18">
        <f t="shared" si="15"/>
        <v>779045.54007640854</v>
      </c>
      <c r="D53" s="4">
        <f t="shared" si="16"/>
        <v>-1640997.0894921301</v>
      </c>
      <c r="E53" s="4">
        <f t="shared" si="17"/>
        <v>-739.48363122625199</v>
      </c>
      <c r="F53" s="4">
        <f t="shared" si="18"/>
        <v>18613447.468863264</v>
      </c>
      <c r="G53" s="4"/>
      <c r="H53" s="7">
        <v>3</v>
      </c>
      <c r="I53" s="4">
        <f>NPV($B$29,B54:B$61)*(1+$B$29)</f>
        <v>25785271.920901865</v>
      </c>
      <c r="J53" s="4">
        <f>NPV($B$29,D54:D$61)</f>
        <v>-44393651.41298119</v>
      </c>
      <c r="K53" s="4">
        <f>NPV($B$29,E54:E$61)</f>
        <v>-5067.9767839453534</v>
      </c>
      <c r="L53" s="4">
        <f t="shared" si="12"/>
        <v>18613447.468863271</v>
      </c>
      <c r="M53" s="4"/>
      <c r="N53" s="75">
        <v>3</v>
      </c>
      <c r="O53" s="10">
        <f>NPV(0.05,B54:B$61)*(1.05)</f>
        <v>25164559.154287502</v>
      </c>
      <c r="P53" s="10">
        <f>NPV(0.05,D54:D$61)</f>
        <v>-41877544.923739702</v>
      </c>
      <c r="Q53" s="10">
        <f>NPV(0.05,E54:E$61)</f>
        <v>-4877.5967322004954</v>
      </c>
      <c r="R53" s="10">
        <f t="shared" si="13"/>
        <v>16717863.3661844</v>
      </c>
    </row>
    <row r="54" spans="1:18" x14ac:dyDescent="0.25">
      <c r="A54" s="7">
        <v>4</v>
      </c>
      <c r="B54" s="4">
        <f t="shared" si="14"/>
        <v>5108008.6945801647</v>
      </c>
      <c r="C54" s="18">
        <f t="shared" si="15"/>
        <v>948858.24653773708</v>
      </c>
      <c r="D54" s="4">
        <f t="shared" si="16"/>
        <v>-2008542.4081593775</v>
      </c>
      <c r="E54" s="4">
        <f t="shared" si="17"/>
        <v>-765.61523488338662</v>
      </c>
      <c r="F54" s="4">
        <f t="shared" si="18"/>
        <v>22661006.386586905</v>
      </c>
      <c r="G54" s="4"/>
      <c r="H54" s="7">
        <v>4</v>
      </c>
      <c r="I54" s="4">
        <f>NPV($B$29,B55:B$61)*(1+$B$29)</f>
        <v>21504353.755374569</v>
      </c>
      <c r="J54" s="4">
        <f>NPV($B$29,D55:D$61)</f>
        <v>-44160855.061341062</v>
      </c>
      <c r="K54" s="4">
        <f>NPV($B$29,E55:E$61)</f>
        <v>-4505.0806204197816</v>
      </c>
      <c r="L54" s="4">
        <f t="shared" si="12"/>
        <v>22661006.386586912</v>
      </c>
      <c r="M54" s="4"/>
      <c r="N54" s="75">
        <v>4</v>
      </c>
      <c r="O54" s="10">
        <f>NPV(0.05,B55:B$61)*(1.05)</f>
        <v>21059377.9826927</v>
      </c>
      <c r="P54" s="10">
        <f>NPV(0.05,D55:D$61)</f>
        <v>-41962879.761767313</v>
      </c>
      <c r="Q54" s="10">
        <f>NPV(0.05,E55:E$61)</f>
        <v>-4355.8613339271342</v>
      </c>
      <c r="R54" s="10">
        <f t="shared" si="13"/>
        <v>20907857.640408538</v>
      </c>
    </row>
    <row r="55" spans="1:18" x14ac:dyDescent="0.25">
      <c r="A55" s="7">
        <v>5</v>
      </c>
      <c r="B55" s="4">
        <f t="shared" si="14"/>
        <v>4642988.8638481926</v>
      </c>
      <c r="C55" s="18">
        <f t="shared" si="15"/>
        <v>1092159.8100174039</v>
      </c>
      <c r="D55" s="4">
        <f t="shared" si="16"/>
        <v>-2175405.8393854662</v>
      </c>
      <c r="E55" s="4">
        <f t="shared" si="17"/>
        <v>-781.37893557806456</v>
      </c>
      <c r="F55" s="4">
        <f t="shared" si="18"/>
        <v>26219967.842131458</v>
      </c>
      <c r="G55" s="4"/>
      <c r="H55" s="7">
        <v>5</v>
      </c>
      <c r="I55" s="4">
        <f>NPV($B$29,B56:B$61)*(1+$B$29)</f>
        <v>17535819.487187434</v>
      </c>
      <c r="J55" s="4">
        <f>NPV($B$29,D56:D$61)</f>
        <v>-43751883.424409248</v>
      </c>
      <c r="K55" s="4">
        <f>NPV($B$29,E56:E$61)</f>
        <v>-3903.9049096585081</v>
      </c>
      <c r="L55" s="4">
        <f t="shared" si="12"/>
        <v>26219967.842131473</v>
      </c>
      <c r="M55" s="4"/>
      <c r="N55" s="75">
        <v>5</v>
      </c>
      <c r="O55" s="10">
        <f>NPV(0.05,B56:B$61)*(1.05)</f>
        <v>17237208.574786738</v>
      </c>
      <c r="P55" s="10">
        <f>NPV(0.05,D56:D$61)</f>
        <v>-41885617.910470217</v>
      </c>
      <c r="Q55" s="10">
        <f>NPV(0.05,E56:E$61)</f>
        <v>-3792.2754650454262</v>
      </c>
      <c r="R55" s="10">
        <f t="shared" si="13"/>
        <v>24652201.611148525</v>
      </c>
    </row>
    <row r="56" spans="1:18" x14ac:dyDescent="0.25">
      <c r="A56" s="7">
        <v>6</v>
      </c>
      <c r="B56" s="4">
        <f t="shared" si="14"/>
        <v>4266082.1710542701</v>
      </c>
      <c r="C56" s="18">
        <f t="shared" si="15"/>
        <v>1219442.0005274292</v>
      </c>
      <c r="D56" s="4">
        <f t="shared" si="16"/>
        <v>-2195748.9177968311</v>
      </c>
      <c r="E56" s="4">
        <f t="shared" si="17"/>
        <v>-785.2561378564028</v>
      </c>
      <c r="F56" s="4">
        <f t="shared" si="18"/>
        <v>29508957.839778472</v>
      </c>
      <c r="G56" s="4"/>
      <c r="H56" s="7">
        <v>6</v>
      </c>
      <c r="I56" s="4">
        <f>NPV($B$29,B57:B$61)*(1+$B$29)</f>
        <v>13800526.808778491</v>
      </c>
      <c r="J56" s="4">
        <f>NPV($B$29,D57:D$61)</f>
        <v>-43306209.843588792</v>
      </c>
      <c r="K56" s="4">
        <f>NPV($B$29,E57:E$61)</f>
        <v>-3274.8049681884454</v>
      </c>
      <c r="L56" s="4">
        <f t="shared" si="12"/>
        <v>29508957.83977849</v>
      </c>
      <c r="M56" s="4"/>
      <c r="N56" s="75">
        <v>6</v>
      </c>
      <c r="O56" s="10">
        <f>NPV(0.05,B57:B$61)*(1.05)</f>
        <v>13619682.72391909</v>
      </c>
      <c r="P56" s="10">
        <f>NPV(0.05,D57:D$61)</f>
        <v>-41784149.8881969</v>
      </c>
      <c r="Q56" s="10">
        <f>NPV(0.05,E57:E$61)</f>
        <v>-3196.6331004412955</v>
      </c>
      <c r="R56" s="10">
        <f t="shared" si="13"/>
        <v>28167663.797378253</v>
      </c>
    </row>
    <row r="57" spans="1:18" x14ac:dyDescent="0.25">
      <c r="A57" s="7">
        <v>7</v>
      </c>
      <c r="B57" s="4">
        <f t="shared" si="14"/>
        <v>3961901.9800937586</v>
      </c>
      <c r="C57" s="18">
        <f t="shared" si="15"/>
        <v>1338834.3927948892</v>
      </c>
      <c r="D57" s="4">
        <f t="shared" si="16"/>
        <v>-2110619.2140319119</v>
      </c>
      <c r="E57" s="4">
        <f t="shared" si="17"/>
        <v>-823.02855103546108</v>
      </c>
      <c r="F57" s="4">
        <f t="shared" si="18"/>
        <v>32698251.970084172</v>
      </c>
      <c r="G57" s="4"/>
      <c r="H57" s="7">
        <v>7</v>
      </c>
      <c r="I57" s="4">
        <f>NPV($B$29,B58:B$61)*(1+$B$29)</f>
        <v>10232169.82183212</v>
      </c>
      <c r="J57" s="4">
        <f>NPV($B$29,D58:D$61)</f>
        <v>-42927839.023300432</v>
      </c>
      <c r="K57" s="4">
        <f>NPV($B$29,E58:E$61)</f>
        <v>-2582.7686158805227</v>
      </c>
      <c r="L57" s="4">
        <f t="shared" si="12"/>
        <v>32698251.97008419</v>
      </c>
      <c r="M57" s="4"/>
      <c r="N57" s="75">
        <v>7</v>
      </c>
      <c r="O57" s="10">
        <f>NPV(0.05,B58:B$61)*(1.05)</f>
        <v>10140669.781016599</v>
      </c>
      <c r="P57" s="10">
        <f>NPV(0.05,D58:D$61)</f>
        <v>-41762738.16857484</v>
      </c>
      <c r="Q57" s="10">
        <f>NPV(0.05,E58:E$61)</f>
        <v>-2533.4362044278992</v>
      </c>
      <c r="R57" s="10">
        <f t="shared" si="13"/>
        <v>31624601.82376267</v>
      </c>
    </row>
    <row r="58" spans="1:18" x14ac:dyDescent="0.25">
      <c r="A58" s="7">
        <v>8</v>
      </c>
      <c r="B58" s="4">
        <f t="shared" si="14"/>
        <v>3718303.6444672975</v>
      </c>
      <c r="C58" s="18">
        <f t="shared" si="15"/>
        <v>1456662.2245820588</v>
      </c>
      <c r="D58" s="4">
        <f t="shared" si="16"/>
        <v>-1941442.9659813673</v>
      </c>
      <c r="E58" s="4">
        <f t="shared" si="17"/>
        <v>-870.19972609203626</v>
      </c>
      <c r="F58" s="4">
        <f t="shared" si="18"/>
        <v>35930904.673426069</v>
      </c>
      <c r="G58" s="4"/>
      <c r="H58" s="7">
        <v>8</v>
      </c>
      <c r="I58" s="4">
        <f>NPV($B$29,B59:B$61)*(1+$B$29)</f>
        <v>6774420.8244594168</v>
      </c>
      <c r="J58" s="4">
        <f>NPV($B$29,D59:D$61)</f>
        <v>-42703509.618251078</v>
      </c>
      <c r="K58" s="4">
        <f>NPV($B$29,E59:E$61)</f>
        <v>-1815.8796344237071</v>
      </c>
      <c r="L58" s="4">
        <f t="shared" si="12"/>
        <v>35930904.673426084</v>
      </c>
      <c r="M58" s="4"/>
      <c r="N58" s="75">
        <v>8</v>
      </c>
      <c r="O58" s="10">
        <f>NPV(0.05,B59:B$61)*(1.05)</f>
        <v>6743484.4433767665</v>
      </c>
      <c r="P58" s="10">
        <f>NPV(0.05,D59:D$61)</f>
        <v>-41909432.111022212</v>
      </c>
      <c r="Q58" s="10">
        <f>NPV(0.05,E59:E$61)</f>
        <v>-1789.9082885572582</v>
      </c>
      <c r="R58" s="10">
        <f t="shared" si="13"/>
        <v>35167737.575934008</v>
      </c>
    </row>
    <row r="59" spans="1:18" x14ac:dyDescent="0.25">
      <c r="A59" s="7">
        <v>9</v>
      </c>
      <c r="B59" s="4">
        <f t="shared" si="14"/>
        <v>3526100.8107811385</v>
      </c>
      <c r="C59" s="18">
        <f t="shared" si="15"/>
        <v>1578280.2193682883</v>
      </c>
      <c r="D59" s="4">
        <f t="shared" si="16"/>
        <v>-1703289.9301622238</v>
      </c>
      <c r="E59" s="4">
        <f t="shared" si="17"/>
        <v>-931.84755416951236</v>
      </c>
      <c r="F59" s="4">
        <f t="shared" si="18"/>
        <v>39331063.925859101</v>
      </c>
      <c r="G59" s="4"/>
      <c r="H59" s="7">
        <v>9</v>
      </c>
      <c r="I59" s="4">
        <f>NPV($B$29,B60:B$61)*(1+$B$29)</f>
        <v>3378252.8142254096</v>
      </c>
      <c r="J59" s="4">
        <f>NPV($B$29,D60:D$61)</f>
        <v>-42708360.072818898</v>
      </c>
      <c r="K59" s="4">
        <f>NPV($B$29,E60:E$61)</f>
        <v>-956.66726563114321</v>
      </c>
      <c r="L59" s="4">
        <f t="shared" si="12"/>
        <v>39331063.925859116</v>
      </c>
      <c r="M59" s="4"/>
      <c r="N59" s="75">
        <v>9</v>
      </c>
      <c r="O59" s="10">
        <f>NPV(0.05,B60:B$61)*(1.05)</f>
        <v>3378252.8142254096</v>
      </c>
      <c r="P59" s="10">
        <f>NPV(0.05,D60:D$61)</f>
        <v>-42301613.786411099</v>
      </c>
      <c r="Q59" s="10">
        <f>NPV(0.05,E60:E$61)</f>
        <v>-947.55614881560859</v>
      </c>
      <c r="R59" s="10">
        <f t="shared" si="13"/>
        <v>38924308.528334498</v>
      </c>
    </row>
    <row r="60" spans="1:18" x14ac:dyDescent="0.25">
      <c r="A60" s="7">
        <v>10</v>
      </c>
      <c r="B60" s="4">
        <f t="shared" si="14"/>
        <v>3378252.8142254096</v>
      </c>
      <c r="C60" s="18">
        <f t="shared" si="15"/>
        <v>1708372.6696033806</v>
      </c>
      <c r="D60" s="4">
        <f t="shared" si="16"/>
        <v>-44416694.475731656</v>
      </c>
      <c r="E60" s="4">
        <f t="shared" si="17"/>
        <v>-994.93395625638902</v>
      </c>
      <c r="F60" s="4">
        <f t="shared" si="18"/>
        <v>0</v>
      </c>
      <c r="G60" s="4"/>
      <c r="H60" s="7">
        <v>10</v>
      </c>
      <c r="I60" s="4">
        <f>NPV($B$29,B61:B$61)*(1+$B$29)</f>
        <v>0</v>
      </c>
      <c r="J60" s="4">
        <f>NPV($B$29,D61:D$61)</f>
        <v>0</v>
      </c>
      <c r="K60" s="4">
        <f>NPV($B$29,E61:E$61)</f>
        <v>0</v>
      </c>
      <c r="L60" s="4">
        <f t="shared" si="12"/>
        <v>0</v>
      </c>
      <c r="M60" s="4"/>
      <c r="N60" s="75">
        <v>10</v>
      </c>
      <c r="O60" s="10">
        <f>NPV(0.05,B61:B$61)*(1.05)</f>
        <v>0</v>
      </c>
      <c r="P60" s="10">
        <f>NPV(0.05,D61:D$61)</f>
        <v>0</v>
      </c>
      <c r="Q60" s="10">
        <f>NPV(0.05,E61:E$61)</f>
        <v>0</v>
      </c>
      <c r="R60" s="10">
        <f t="shared" si="13"/>
        <v>0</v>
      </c>
    </row>
    <row r="61" spans="1:18" x14ac:dyDescent="0.25">
      <c r="B61" s="6"/>
      <c r="C61" s="6"/>
      <c r="D61" s="6"/>
      <c r="E61" s="6"/>
      <c r="F61" s="6"/>
      <c r="G61" s="6"/>
      <c r="H61" s="6"/>
      <c r="I61" s="6"/>
      <c r="J61" s="6"/>
    </row>
    <row r="62" spans="1:18" x14ac:dyDescent="0.25">
      <c r="A62" s="13" t="s">
        <v>13</v>
      </c>
    </row>
    <row r="63" spans="1:18" x14ac:dyDescent="0.25">
      <c r="A63" s="13"/>
    </row>
    <row r="64" spans="1:18" x14ac:dyDescent="0.25">
      <c r="A64" s="13"/>
    </row>
    <row r="65" spans="1:10" x14ac:dyDescent="0.25">
      <c r="A65" s="13"/>
      <c r="F65" s="7" t="s">
        <v>19</v>
      </c>
    </row>
    <row r="66" spans="1:10" x14ac:dyDescent="0.25">
      <c r="B66" s="15"/>
      <c r="C66" s="15" t="s">
        <v>25</v>
      </c>
      <c r="D66" s="15" t="s">
        <v>18</v>
      </c>
      <c r="F66" s="15" t="s">
        <v>89</v>
      </c>
      <c r="G66" s="15" t="s">
        <v>19</v>
      </c>
    </row>
    <row r="67" spans="1:10" x14ac:dyDescent="0.25">
      <c r="A67" s="7" t="s">
        <v>0</v>
      </c>
      <c r="B67" s="15" t="s">
        <v>25</v>
      </c>
      <c r="C67" s="15" t="s">
        <v>36</v>
      </c>
      <c r="D67" s="15" t="s">
        <v>25</v>
      </c>
      <c r="E67" s="7" t="s">
        <v>67</v>
      </c>
      <c r="F67" s="7" t="s">
        <v>88</v>
      </c>
      <c r="G67" s="7" t="s">
        <v>87</v>
      </c>
      <c r="H67" s="7"/>
      <c r="I67" s="7"/>
      <c r="J67" s="7"/>
    </row>
    <row r="68" spans="1:10" x14ac:dyDescent="0.25">
      <c r="A68" s="12" t="s">
        <v>1</v>
      </c>
      <c r="B68" s="12" t="s">
        <v>6</v>
      </c>
      <c r="C68" s="12" t="s">
        <v>37</v>
      </c>
      <c r="D68" s="12" t="s">
        <v>37</v>
      </c>
      <c r="E68" s="12" t="s">
        <v>35</v>
      </c>
      <c r="F68" s="12" t="s">
        <v>90</v>
      </c>
      <c r="G68" s="12" t="s">
        <v>1</v>
      </c>
      <c r="H68" s="12"/>
      <c r="I68" s="12"/>
      <c r="J68" s="12"/>
    </row>
    <row r="69" spans="1:10" x14ac:dyDescent="0.25">
      <c r="E69" s="14">
        <f t="shared" ref="E69:E79" si="19">H10</f>
        <v>100000</v>
      </c>
    </row>
    <row r="70" spans="1:10" x14ac:dyDescent="0.25">
      <c r="A70">
        <v>1</v>
      </c>
      <c r="B70" s="14">
        <f>Input!F14*'Actuarial balances'!E29</f>
        <v>6300000</v>
      </c>
      <c r="C70" s="14">
        <f>Input!H14*'Actuarial balances'!D10</f>
        <v>100000</v>
      </c>
      <c r="D70" s="14">
        <f>B70+C70</f>
        <v>6400000</v>
      </c>
      <c r="E70" s="14">
        <f t="shared" si="19"/>
        <v>84946.45</v>
      </c>
      <c r="F70" s="2">
        <f t="shared" ref="F70:F79" si="20">E69/E$81</f>
        <v>0.15730906858500568</v>
      </c>
      <c r="G70" s="14">
        <f t="shared" ref="G70:G79" si="21">D$70*F70</f>
        <v>1006778.0389440364</v>
      </c>
    </row>
    <row r="71" spans="1:10" x14ac:dyDescent="0.25">
      <c r="A71">
        <v>2</v>
      </c>
      <c r="B71" s="14">
        <f>Input!F15*'Actuarial balances'!E30</f>
        <v>0</v>
      </c>
      <c r="C71" s="14">
        <v>0</v>
      </c>
      <c r="D71" s="14">
        <v>0</v>
      </c>
      <c r="E71" s="14">
        <f t="shared" si="19"/>
        <v>74695.316285480003</v>
      </c>
      <c r="F71" s="2">
        <f t="shared" si="20"/>
        <v>0.13362846929102754</v>
      </c>
      <c r="G71" s="14">
        <f t="shared" si="21"/>
        <v>855222.20346257626</v>
      </c>
    </row>
    <row r="72" spans="1:10" x14ac:dyDescent="0.25">
      <c r="A72">
        <v>3</v>
      </c>
      <c r="B72" s="14">
        <f>Input!F16*'Actuarial balances'!E31</f>
        <v>0</v>
      </c>
      <c r="C72" s="14">
        <v>0</v>
      </c>
      <c r="D72" s="14">
        <v>0</v>
      </c>
      <c r="E72" s="14">
        <f t="shared" si="19"/>
        <v>67159.23113012164</v>
      </c>
      <c r="F72" s="2">
        <f t="shared" si="20"/>
        <v>0.11750250632531264</v>
      </c>
      <c r="G72" s="14">
        <f t="shared" si="21"/>
        <v>752016.04048200091</v>
      </c>
    </row>
    <row r="73" spans="1:10" x14ac:dyDescent="0.25">
      <c r="A73">
        <v>4</v>
      </c>
      <c r="B73" s="14">
        <f>Input!F17*'Actuarial balances'!E32</f>
        <v>0</v>
      </c>
      <c r="C73" s="14">
        <v>0</v>
      </c>
      <c r="D73" s="14">
        <v>0</v>
      </c>
      <c r="E73" s="14">
        <f t="shared" si="19"/>
        <v>61045.229342036298</v>
      </c>
      <c r="F73" s="2">
        <f t="shared" si="20"/>
        <v>0.10564756095964553</v>
      </c>
      <c r="G73" s="14">
        <f t="shared" si="21"/>
        <v>676144.39014173136</v>
      </c>
    </row>
    <row r="74" spans="1:10" x14ac:dyDescent="0.25">
      <c r="A74">
        <v>5</v>
      </c>
      <c r="B74" s="14">
        <f>Input!F18*'Actuarial balances'!E33</f>
        <v>0</v>
      </c>
      <c r="C74" s="14">
        <v>0</v>
      </c>
      <c r="D74" s="14">
        <v>0</v>
      </c>
      <c r="E74" s="14">
        <f t="shared" si="19"/>
        <v>56089.724132600219</v>
      </c>
      <c r="F74" s="2">
        <f t="shared" si="20"/>
        <v>9.6029681693537886E-2</v>
      </c>
      <c r="G74" s="14">
        <f t="shared" si="21"/>
        <v>614589.96283864242</v>
      </c>
    </row>
    <row r="75" spans="1:10" x14ac:dyDescent="0.25">
      <c r="A75">
        <v>6</v>
      </c>
      <c r="B75" s="14">
        <f>Input!F19*'Actuarial balances'!E34</f>
        <v>0</v>
      </c>
      <c r="C75" s="14">
        <v>0</v>
      </c>
      <c r="D75" s="14">
        <v>0</v>
      </c>
      <c r="E75" s="14">
        <f t="shared" si="19"/>
        <v>52090.414622497556</v>
      </c>
      <c r="F75" s="2">
        <f t="shared" si="20"/>
        <v>8.8234222604892554E-2</v>
      </c>
      <c r="G75" s="14">
        <f t="shared" si="21"/>
        <v>564699.02467131231</v>
      </c>
    </row>
    <row r="76" spans="1:10" x14ac:dyDescent="0.25">
      <c r="A76">
        <v>7</v>
      </c>
      <c r="B76" s="14">
        <f>Input!F20*'Actuarial balances'!E35</f>
        <v>0</v>
      </c>
      <c r="C76" s="14">
        <v>0</v>
      </c>
      <c r="D76" s="14">
        <v>0</v>
      </c>
      <c r="E76" s="14">
        <f t="shared" si="19"/>
        <v>48887.625061350373</v>
      </c>
      <c r="F76" s="2">
        <f t="shared" si="20"/>
        <v>8.1942946064718497E-2</v>
      </c>
      <c r="G76" s="14">
        <f t="shared" si="21"/>
        <v>524434.85481419833</v>
      </c>
    </row>
    <row r="77" spans="1:10" x14ac:dyDescent="0.25">
      <c r="A77">
        <v>8</v>
      </c>
      <c r="B77" s="14">
        <f>Input!F21*'Actuarial balances'!E36</f>
        <v>0</v>
      </c>
      <c r="C77" s="14">
        <v>0</v>
      </c>
      <c r="D77" s="14">
        <v>0</v>
      </c>
      <c r="E77" s="14">
        <f t="shared" si="19"/>
        <v>46360.574834304112</v>
      </c>
      <c r="F77" s="2">
        <f t="shared" si="20"/>
        <v>7.6904667637340079E-2</v>
      </c>
      <c r="G77" s="14">
        <f t="shared" si="21"/>
        <v>492189.87287897652</v>
      </c>
    </row>
    <row r="78" spans="1:10" x14ac:dyDescent="0.25">
      <c r="A78">
        <v>9</v>
      </c>
      <c r="B78" s="14">
        <f>Input!F22*'Actuarial balances'!E37</f>
        <v>0</v>
      </c>
      <c r="C78" s="14">
        <v>0</v>
      </c>
      <c r="D78" s="14">
        <v>0</v>
      </c>
      <c r="E78" s="14">
        <f t="shared" si="19"/>
        <v>44416.694475731674</v>
      </c>
      <c r="F78" s="2">
        <f t="shared" si="20"/>
        <v>7.2929388462498329E-2</v>
      </c>
      <c r="G78" s="14">
        <f t="shared" si="21"/>
        <v>466748.0861599893</v>
      </c>
    </row>
    <row r="79" spans="1:10" x14ac:dyDescent="0.25">
      <c r="A79">
        <v>10</v>
      </c>
      <c r="B79" s="14">
        <f>Input!F23*'Actuarial balances'!E38</f>
        <v>0</v>
      </c>
      <c r="C79" s="14">
        <v>0</v>
      </c>
      <c r="D79" s="14">
        <v>0</v>
      </c>
      <c r="E79" s="14">
        <f t="shared" si="19"/>
        <v>0</v>
      </c>
      <c r="F79" s="2">
        <f t="shared" si="20"/>
        <v>6.9871488376021168E-2</v>
      </c>
      <c r="G79" s="14">
        <f t="shared" si="21"/>
        <v>447177.52560653549</v>
      </c>
    </row>
    <row r="80" spans="1:10" x14ac:dyDescent="0.25">
      <c r="B80" s="14"/>
      <c r="C80" s="14"/>
      <c r="D80" s="14"/>
      <c r="E80" s="14"/>
    </row>
    <row r="81" spans="1:7" x14ac:dyDescent="0.25">
      <c r="A81" s="7" t="s">
        <v>86</v>
      </c>
      <c r="B81" s="14"/>
      <c r="C81" s="14"/>
      <c r="D81" s="14"/>
      <c r="E81" s="14">
        <f>SUM(E69:E80)</f>
        <v>635691.25988412194</v>
      </c>
      <c r="G81" s="14"/>
    </row>
    <row r="82" spans="1:7" x14ac:dyDescent="0.25">
      <c r="B82" s="14"/>
      <c r="C82" s="14"/>
      <c r="D82" s="14"/>
      <c r="E82" s="16"/>
    </row>
    <row r="83" spans="1:7" x14ac:dyDescent="0.25">
      <c r="A83" s="13" t="s">
        <v>38</v>
      </c>
    </row>
    <row r="84" spans="1:7" x14ac:dyDescent="0.25">
      <c r="A84" s="13"/>
    </row>
    <row r="85" spans="1:7" x14ac:dyDescent="0.25">
      <c r="B85" s="7"/>
      <c r="C85" s="7"/>
      <c r="D85" s="15" t="s">
        <v>13</v>
      </c>
    </row>
    <row r="86" spans="1:7" x14ac:dyDescent="0.25">
      <c r="B86" s="12" t="s">
        <v>39</v>
      </c>
      <c r="C86" s="12" t="s">
        <v>19</v>
      </c>
      <c r="D86" s="12" t="s">
        <v>35</v>
      </c>
    </row>
    <row r="87" spans="1:7" x14ac:dyDescent="0.25">
      <c r="D87" s="14">
        <v>0</v>
      </c>
    </row>
    <row r="88" spans="1:7" x14ac:dyDescent="0.25">
      <c r="A88">
        <v>1</v>
      </c>
      <c r="B88" s="14">
        <f t="shared" ref="B88:B97" si="22">D70</f>
        <v>6400000</v>
      </c>
      <c r="C88" s="14">
        <f t="shared" ref="C88:C97" si="23">-G70</f>
        <v>-1006778.0389440364</v>
      </c>
      <c r="D88" s="14">
        <f>D87+B88+C88</f>
        <v>5393221.9610559633</v>
      </c>
    </row>
    <row r="89" spans="1:7" x14ac:dyDescent="0.25">
      <c r="A89">
        <v>2</v>
      </c>
      <c r="B89" s="14">
        <f t="shared" si="22"/>
        <v>0</v>
      </c>
      <c r="C89" s="14">
        <f t="shared" si="23"/>
        <v>-855222.20346257626</v>
      </c>
      <c r="D89" s="14">
        <f t="shared" ref="D89:D97" si="24">D88+B89+C89</f>
        <v>4537999.7575933868</v>
      </c>
    </row>
    <row r="90" spans="1:7" x14ac:dyDescent="0.25">
      <c r="A90">
        <v>3</v>
      </c>
      <c r="B90" s="14">
        <f t="shared" si="22"/>
        <v>0</v>
      </c>
      <c r="C90" s="14">
        <f t="shared" si="23"/>
        <v>-752016.04048200091</v>
      </c>
      <c r="D90" s="14">
        <f t="shared" si="24"/>
        <v>3785983.7171113859</v>
      </c>
    </row>
    <row r="91" spans="1:7" x14ac:dyDescent="0.25">
      <c r="A91">
        <v>4</v>
      </c>
      <c r="B91" s="14">
        <f t="shared" si="22"/>
        <v>0</v>
      </c>
      <c r="C91" s="14">
        <f t="shared" si="23"/>
        <v>-676144.39014173136</v>
      </c>
      <c r="D91" s="14">
        <f t="shared" si="24"/>
        <v>3109839.3269696543</v>
      </c>
    </row>
    <row r="92" spans="1:7" x14ac:dyDescent="0.25">
      <c r="A92">
        <v>5</v>
      </c>
      <c r="B92" s="14">
        <f t="shared" si="22"/>
        <v>0</v>
      </c>
      <c r="C92" s="14">
        <f t="shared" si="23"/>
        <v>-614589.96283864242</v>
      </c>
      <c r="D92" s="14">
        <f t="shared" si="24"/>
        <v>2495249.364131012</v>
      </c>
    </row>
    <row r="93" spans="1:7" x14ac:dyDescent="0.25">
      <c r="A93">
        <v>6</v>
      </c>
      <c r="B93" s="14">
        <f t="shared" si="22"/>
        <v>0</v>
      </c>
      <c r="C93" s="14">
        <f t="shared" si="23"/>
        <v>-564699.02467131231</v>
      </c>
      <c r="D93" s="14">
        <f t="shared" si="24"/>
        <v>1930550.3394596996</v>
      </c>
    </row>
    <row r="94" spans="1:7" x14ac:dyDescent="0.25">
      <c r="A94">
        <v>7</v>
      </c>
      <c r="B94" s="14">
        <f t="shared" si="22"/>
        <v>0</v>
      </c>
      <c r="C94" s="14">
        <f t="shared" si="23"/>
        <v>-524434.85481419833</v>
      </c>
      <c r="D94" s="14">
        <f t="shared" si="24"/>
        <v>1406115.4846455012</v>
      </c>
    </row>
    <row r="95" spans="1:7" x14ac:dyDescent="0.25">
      <c r="A95">
        <v>8</v>
      </c>
      <c r="B95" s="14">
        <f t="shared" si="22"/>
        <v>0</v>
      </c>
      <c r="C95" s="14">
        <f t="shared" si="23"/>
        <v>-492189.87287897652</v>
      </c>
      <c r="D95" s="14">
        <f t="shared" si="24"/>
        <v>913925.61176652473</v>
      </c>
    </row>
    <row r="96" spans="1:7" x14ac:dyDescent="0.25">
      <c r="A96">
        <v>9</v>
      </c>
      <c r="B96" s="14">
        <f t="shared" si="22"/>
        <v>0</v>
      </c>
      <c r="C96" s="14">
        <f t="shared" si="23"/>
        <v>-466748.0861599893</v>
      </c>
      <c r="D96" s="14">
        <f t="shared" si="24"/>
        <v>447177.52560653543</v>
      </c>
    </row>
    <row r="97" spans="1:10" x14ac:dyDescent="0.25">
      <c r="A97">
        <v>10</v>
      </c>
      <c r="B97" s="14">
        <f t="shared" si="22"/>
        <v>0</v>
      </c>
      <c r="C97" s="14">
        <f t="shared" si="23"/>
        <v>-447177.52560653549</v>
      </c>
      <c r="D97" s="14">
        <f t="shared" si="24"/>
        <v>0</v>
      </c>
    </row>
    <row r="98" spans="1:10" x14ac:dyDescent="0.25">
      <c r="B98" s="14"/>
      <c r="C98" s="14"/>
      <c r="D98" s="14"/>
    </row>
    <row r="99" spans="1:10" x14ac:dyDescent="0.25">
      <c r="A99" s="22" t="s">
        <v>96</v>
      </c>
      <c r="B99" s="5"/>
      <c r="C99" s="5"/>
      <c r="D99" s="5"/>
    </row>
    <row r="101" spans="1:10" x14ac:dyDescent="0.25">
      <c r="A101" s="13" t="s">
        <v>34</v>
      </c>
      <c r="B101" s="13"/>
      <c r="C101" s="13"/>
      <c r="D101" s="13"/>
    </row>
    <row r="103" spans="1:10" x14ac:dyDescent="0.25">
      <c r="A103" s="7" t="s">
        <v>0</v>
      </c>
      <c r="B103" s="7" t="s">
        <v>75</v>
      </c>
      <c r="C103" s="7" t="s">
        <v>75</v>
      </c>
      <c r="D103" s="7" t="s">
        <v>31</v>
      </c>
      <c r="F103" s="7" t="s">
        <v>76</v>
      </c>
      <c r="G103" s="7" t="s">
        <v>76</v>
      </c>
      <c r="H103" s="7" t="s">
        <v>67</v>
      </c>
      <c r="I103" s="7"/>
      <c r="J103" s="7"/>
    </row>
    <row r="104" spans="1:10" x14ac:dyDescent="0.25">
      <c r="A104" s="12" t="s">
        <v>1</v>
      </c>
      <c r="B104" s="12" t="s">
        <v>32</v>
      </c>
      <c r="C104" s="12" t="s">
        <v>33</v>
      </c>
      <c r="D104" s="12" t="s">
        <v>35</v>
      </c>
      <c r="F104" s="12" t="s">
        <v>32</v>
      </c>
      <c r="G104" s="12" t="s">
        <v>33</v>
      </c>
      <c r="H104" s="12" t="s">
        <v>35</v>
      </c>
      <c r="I104" s="12"/>
      <c r="J104" s="12"/>
    </row>
    <row r="105" spans="1:10" x14ac:dyDescent="0.25">
      <c r="D105" s="6"/>
      <c r="H105" s="14">
        <f>D105*Input!B$28</f>
        <v>0</v>
      </c>
      <c r="I105" s="14"/>
      <c r="J105" s="14"/>
    </row>
    <row r="106" spans="1:10" x14ac:dyDescent="0.25">
      <c r="A106">
        <v>1</v>
      </c>
      <c r="B106" s="6"/>
      <c r="C106" s="6"/>
      <c r="D106" s="6"/>
      <c r="E106" s="23"/>
      <c r="F106" s="14"/>
      <c r="G106" s="14"/>
      <c r="H106" s="14"/>
      <c r="I106" s="14"/>
      <c r="J106" s="14"/>
    </row>
    <row r="107" spans="1:10" x14ac:dyDescent="0.25">
      <c r="A107">
        <v>2</v>
      </c>
      <c r="B107" s="6"/>
      <c r="C107" s="6"/>
      <c r="D107" s="6"/>
      <c r="E107" s="23"/>
      <c r="F107" s="14"/>
      <c r="G107" s="14"/>
      <c r="H107" s="14"/>
      <c r="I107" s="14"/>
      <c r="J107" s="14"/>
    </row>
    <row r="108" spans="1:10" x14ac:dyDescent="0.25">
      <c r="A108">
        <v>3</v>
      </c>
      <c r="B108" s="6"/>
      <c r="C108" s="6"/>
      <c r="D108" s="6"/>
      <c r="E108" s="23"/>
      <c r="F108" s="14"/>
      <c r="G108" s="14"/>
      <c r="H108" s="14"/>
      <c r="I108" s="14"/>
      <c r="J108" s="14"/>
    </row>
    <row r="109" spans="1:10" x14ac:dyDescent="0.25">
      <c r="A109">
        <v>4</v>
      </c>
      <c r="B109" s="6"/>
      <c r="C109" s="6"/>
      <c r="D109" s="6"/>
      <c r="E109" s="23"/>
      <c r="F109" s="14"/>
      <c r="G109" s="14"/>
      <c r="H109" s="14"/>
      <c r="I109" s="14"/>
      <c r="J109" s="14"/>
    </row>
    <row r="110" spans="1:10" x14ac:dyDescent="0.25">
      <c r="A110">
        <v>5</v>
      </c>
      <c r="B110" s="6"/>
      <c r="C110" s="6"/>
      <c r="D110" s="6">
        <f>D15</f>
        <v>560.89724132600202</v>
      </c>
      <c r="E110" s="23"/>
      <c r="F110" s="14"/>
      <c r="G110" s="14"/>
      <c r="H110" s="14">
        <f>H15</f>
        <v>56089.724132600219</v>
      </c>
      <c r="I110" s="14"/>
      <c r="J110" s="14"/>
    </row>
    <row r="111" spans="1:10" x14ac:dyDescent="0.25">
      <c r="A111">
        <v>6</v>
      </c>
      <c r="B111" s="6">
        <f>Input!L40*'Actuarial balances'!D110</f>
        <v>0.7852561378564028</v>
      </c>
      <c r="C111" s="6">
        <f>Input!M40*('Actuarial balances'!D110-'Actuarial balances'!B111)</f>
        <v>39.207838963170197</v>
      </c>
      <c r="D111" s="6">
        <f t="shared" ref="D111:D115" si="25">D110-B111-C111</f>
        <v>520.90414622497542</v>
      </c>
      <c r="E111" s="23"/>
      <c r="F111" s="14">
        <f t="shared" ref="F111:F115" si="26">H$10/D$10*B111</f>
        <v>78.525613785640275</v>
      </c>
      <c r="G111" s="14">
        <f>H$10/D$10*C111</f>
        <v>3920.7838963170198</v>
      </c>
      <c r="H111" s="14">
        <f t="shared" ref="H111:H115" si="27">H110-F111-G111</f>
        <v>52090.414622497556</v>
      </c>
      <c r="I111" s="14"/>
      <c r="J111" s="14"/>
    </row>
    <row r="112" spans="1:10" x14ac:dyDescent="0.25">
      <c r="A112">
        <v>7</v>
      </c>
      <c r="B112" s="6">
        <f>Input!L41*'Actuarial balances'!D111</f>
        <v>0.82302855103546113</v>
      </c>
      <c r="C112" s="6">
        <f>Input!M41*('Actuarial balances'!D111-'Actuarial balances'!B112)</f>
        <v>31.204867060436396</v>
      </c>
      <c r="D112" s="6">
        <f t="shared" si="25"/>
        <v>488.87625061350354</v>
      </c>
      <c r="E112" s="23"/>
      <c r="F112" s="14">
        <f t="shared" si="26"/>
        <v>82.302855103546108</v>
      </c>
      <c r="G112" s="14">
        <f t="shared" ref="G112:G115" si="28">H$10/D$10*C112</f>
        <v>3120.4867060436395</v>
      </c>
      <c r="H112" s="14">
        <f t="shared" si="27"/>
        <v>48887.625061350373</v>
      </c>
      <c r="I112" s="14"/>
      <c r="J112" s="14"/>
    </row>
    <row r="113" spans="1:14" x14ac:dyDescent="0.25">
      <c r="A113">
        <v>8</v>
      </c>
      <c r="B113" s="6">
        <f>Input!L42*'Actuarial balances'!D112</f>
        <v>0.87019972609203622</v>
      </c>
      <c r="C113" s="6">
        <f>Input!M42*('Actuarial balances'!D112-'Actuarial balances'!B113)</f>
        <v>24.400302544370575</v>
      </c>
      <c r="D113" s="6">
        <f t="shared" si="25"/>
        <v>463.60574834304094</v>
      </c>
      <c r="E113" s="23"/>
      <c r="F113" s="14">
        <f t="shared" si="26"/>
        <v>87.01997260920362</v>
      </c>
      <c r="G113" s="14">
        <f t="shared" si="28"/>
        <v>2440.0302544370575</v>
      </c>
      <c r="H113" s="14">
        <f t="shared" si="27"/>
        <v>46360.574834304112</v>
      </c>
      <c r="I113" s="14"/>
      <c r="J113" s="14"/>
    </row>
    <row r="114" spans="1:14" x14ac:dyDescent="0.25">
      <c r="A114">
        <v>9</v>
      </c>
      <c r="B114" s="6">
        <f>Input!L43*'Actuarial balances'!D113</f>
        <v>0.93184755416951237</v>
      </c>
      <c r="C114" s="6">
        <f>Input!M43*('Actuarial balances'!D113-'Actuarial balances'!B114)</f>
        <v>18.506956031554857</v>
      </c>
      <c r="D114" s="6">
        <f t="shared" si="25"/>
        <v>444.16694475731657</v>
      </c>
      <c r="E114" s="23"/>
      <c r="F114" s="14">
        <f t="shared" si="26"/>
        <v>93.184755416951234</v>
      </c>
      <c r="G114" s="14">
        <f t="shared" si="28"/>
        <v>1850.6956031554857</v>
      </c>
      <c r="H114" s="14">
        <f t="shared" si="27"/>
        <v>44416.694475731674</v>
      </c>
      <c r="I114" s="14"/>
      <c r="J114" s="14"/>
    </row>
    <row r="115" spans="1:14" x14ac:dyDescent="0.25">
      <c r="A115">
        <v>10</v>
      </c>
      <c r="B115" s="6">
        <f>Input!L44*'Actuarial balances'!D114</f>
        <v>0.99493395625638903</v>
      </c>
      <c r="C115" s="6">
        <f>Input!M44*('Actuarial balances'!D114-'Actuarial balances'!B115)</f>
        <v>443.1720108010602</v>
      </c>
      <c r="D115" s="6">
        <f t="shared" si="25"/>
        <v>0</v>
      </c>
      <c r="E115" s="23"/>
      <c r="F115" s="14">
        <f t="shared" si="26"/>
        <v>99.493395625638897</v>
      </c>
      <c r="G115" s="14">
        <f t="shared" si="28"/>
        <v>44317.201080106017</v>
      </c>
      <c r="H115" s="14">
        <f t="shared" si="27"/>
        <v>0</v>
      </c>
      <c r="I115" s="14"/>
      <c r="J115" s="14"/>
    </row>
    <row r="116" spans="1:14" x14ac:dyDescent="0.25">
      <c r="B116" s="6"/>
      <c r="C116" s="6"/>
      <c r="D116" s="6"/>
      <c r="E116" s="6"/>
      <c r="F116" s="6"/>
      <c r="G116" s="6"/>
      <c r="H116" s="6"/>
      <c r="I116" s="6"/>
      <c r="J116" s="6"/>
    </row>
    <row r="117" spans="1:14" x14ac:dyDescent="0.25">
      <c r="A117" s="13" t="s">
        <v>93</v>
      </c>
    </row>
    <row r="119" spans="1:14" x14ac:dyDescent="0.25">
      <c r="B119" s="19"/>
    </row>
    <row r="120" spans="1:14" x14ac:dyDescent="0.25">
      <c r="C120" s="7" t="s">
        <v>72</v>
      </c>
      <c r="D120" s="7" t="s">
        <v>73</v>
      </c>
      <c r="E120" s="7"/>
      <c r="F120" s="7" t="s">
        <v>74</v>
      </c>
      <c r="G120" s="7"/>
      <c r="H120" s="7" t="s">
        <v>74</v>
      </c>
    </row>
    <row r="121" spans="1:14" x14ac:dyDescent="0.25">
      <c r="A121" s="7" t="s">
        <v>0</v>
      </c>
      <c r="B121" s="7" t="s">
        <v>63</v>
      </c>
      <c r="C121" s="7" t="s">
        <v>62</v>
      </c>
      <c r="D121" s="7" t="s">
        <v>62</v>
      </c>
      <c r="E121" s="7" t="s">
        <v>9</v>
      </c>
      <c r="F121" s="7" t="s">
        <v>9</v>
      </c>
      <c r="G121" s="7" t="s">
        <v>117</v>
      </c>
      <c r="H121" s="7" t="s">
        <v>117</v>
      </c>
      <c r="I121" s="7" t="s">
        <v>43</v>
      </c>
      <c r="J121" s="7" t="s">
        <v>11</v>
      </c>
      <c r="K121" s="7" t="s">
        <v>18</v>
      </c>
      <c r="L121" s="7" t="s">
        <v>78</v>
      </c>
      <c r="M121" s="7" t="s">
        <v>46</v>
      </c>
      <c r="N121" s="7" t="s">
        <v>94</v>
      </c>
    </row>
    <row r="122" spans="1:14" x14ac:dyDescent="0.25">
      <c r="A122" s="12" t="s">
        <v>1</v>
      </c>
      <c r="B122" s="12" t="s">
        <v>71</v>
      </c>
      <c r="C122" s="12" t="s">
        <v>69</v>
      </c>
      <c r="D122" s="12" t="s">
        <v>69</v>
      </c>
      <c r="E122" s="12" t="s">
        <v>5</v>
      </c>
      <c r="F122" s="12" t="s">
        <v>5</v>
      </c>
      <c r="G122" s="12" t="s">
        <v>5</v>
      </c>
      <c r="H122" s="12" t="s">
        <v>5</v>
      </c>
      <c r="I122" s="12" t="s">
        <v>44</v>
      </c>
      <c r="J122" s="12" t="s">
        <v>44</v>
      </c>
      <c r="K122" s="12" t="s">
        <v>44</v>
      </c>
      <c r="L122" s="12" t="s">
        <v>44</v>
      </c>
      <c r="M122" s="12" t="s">
        <v>4</v>
      </c>
      <c r="N122" s="12" t="s">
        <v>4</v>
      </c>
    </row>
    <row r="123" spans="1:14" x14ac:dyDescent="0.25">
      <c r="A123" s="7"/>
    </row>
    <row r="124" spans="1:14" x14ac:dyDescent="0.25">
      <c r="A124" s="7">
        <v>1</v>
      </c>
      <c r="B124" s="20"/>
      <c r="C124" s="21"/>
      <c r="D124" s="16"/>
      <c r="E124" s="4"/>
      <c r="F124" s="4"/>
      <c r="G124" s="4"/>
      <c r="H124" s="4"/>
      <c r="I124" s="4"/>
      <c r="J124" s="4"/>
      <c r="K124" s="4"/>
      <c r="L124" s="4"/>
      <c r="M124" s="4"/>
      <c r="N124" s="4">
        <f t="shared" ref="N124:N133" si="29">M124*C124</f>
        <v>0</v>
      </c>
    </row>
    <row r="125" spans="1:14" x14ac:dyDescent="0.25">
      <c r="A125" s="7">
        <v>2</v>
      </c>
      <c r="B125" s="20"/>
      <c r="C125" s="21"/>
      <c r="D125" s="21"/>
      <c r="E125" s="4"/>
      <c r="F125" s="4"/>
      <c r="G125" s="4"/>
      <c r="H125" s="4"/>
      <c r="I125" s="4"/>
      <c r="J125" s="4"/>
      <c r="K125" s="4"/>
      <c r="L125" s="4"/>
      <c r="M125" s="4"/>
      <c r="N125" s="4">
        <f t="shared" si="29"/>
        <v>0</v>
      </c>
    </row>
    <row r="126" spans="1:14" x14ac:dyDescent="0.25">
      <c r="A126" s="7">
        <v>3</v>
      </c>
      <c r="B126" s="20"/>
      <c r="C126" s="21"/>
      <c r="D126" s="21"/>
      <c r="E126" s="4"/>
      <c r="F126" s="4"/>
      <c r="G126" s="4"/>
      <c r="H126" s="4"/>
      <c r="I126" s="4"/>
      <c r="J126" s="4"/>
      <c r="K126" s="4"/>
      <c r="L126" s="4"/>
      <c r="M126" s="4"/>
      <c r="N126" s="4">
        <f t="shared" si="29"/>
        <v>0</v>
      </c>
    </row>
    <row r="127" spans="1:14" x14ac:dyDescent="0.25">
      <c r="A127" s="7">
        <v>4</v>
      </c>
      <c r="B127" s="20"/>
      <c r="C127" s="21"/>
      <c r="D127" s="21"/>
      <c r="E127" s="4"/>
      <c r="F127" s="4"/>
      <c r="G127" s="4"/>
      <c r="H127" s="4"/>
      <c r="I127" s="4"/>
      <c r="J127" s="4"/>
      <c r="K127" s="4"/>
      <c r="L127" s="4"/>
      <c r="M127" s="4"/>
      <c r="N127" s="4">
        <f t="shared" si="29"/>
        <v>0</v>
      </c>
    </row>
    <row r="128" spans="1:14" x14ac:dyDescent="0.25">
      <c r="A128" s="7">
        <v>5</v>
      </c>
      <c r="B128" s="20"/>
      <c r="C128" s="21"/>
      <c r="D128" s="21"/>
      <c r="E128" s="4"/>
      <c r="F128" s="4"/>
      <c r="G128" s="4"/>
      <c r="H128" s="4"/>
      <c r="I128" s="4"/>
      <c r="J128" s="4"/>
      <c r="K128" s="4"/>
      <c r="L128" s="4"/>
      <c r="M128" s="4"/>
      <c r="N128" s="4">
        <f t="shared" si="29"/>
        <v>0</v>
      </c>
    </row>
    <row r="129" spans="1:16" x14ac:dyDescent="0.25">
      <c r="A129" s="7">
        <v>6</v>
      </c>
      <c r="B129" s="20">
        <f>Input!D40</f>
        <v>0.05</v>
      </c>
      <c r="C129" s="21">
        <v>1</v>
      </c>
      <c r="D129" s="21">
        <f>1/(1+B129)</f>
        <v>0.95238095238095233</v>
      </c>
      <c r="E129" s="4">
        <f>D110*Input!I40</f>
        <v>21674.655685055681</v>
      </c>
      <c r="F129" s="4">
        <f>C129*E129</f>
        <v>21674.655685055681</v>
      </c>
      <c r="G129" s="4">
        <f>B111*Input!J40</f>
        <v>785.2561378564028</v>
      </c>
      <c r="H129" s="4">
        <f>G129*D129</f>
        <v>747.86298843466932</v>
      </c>
      <c r="I129" s="4">
        <f>F111*1000</f>
        <v>78525.613785640278</v>
      </c>
      <c r="J129" s="4">
        <f>G111*Input!N40</f>
        <v>2117223.3040111908</v>
      </c>
      <c r="K129" s="4">
        <f>I129+J129</f>
        <v>2195748.9177968311</v>
      </c>
      <c r="L129" s="4">
        <f>D129*K129</f>
        <v>2091189.4455207915</v>
      </c>
      <c r="M129" s="4">
        <f>B56</f>
        <v>4266082.1710542701</v>
      </c>
      <c r="N129" s="4">
        <f t="shared" si="29"/>
        <v>4266082.1710542701</v>
      </c>
    </row>
    <row r="130" spans="1:16" x14ac:dyDescent="0.25">
      <c r="A130" s="7">
        <v>7</v>
      </c>
      <c r="B130" s="20">
        <f>Input!D41</f>
        <v>0.05</v>
      </c>
      <c r="C130" s="21">
        <f t="shared" ref="C130:C133" si="30">C129/(1+B129)</f>
        <v>0.95238095238095233</v>
      </c>
      <c r="D130" s="21">
        <f t="shared" ref="D130:D133" si="31">D129/(1+B129)</f>
        <v>0.90702947845804982</v>
      </c>
      <c r="E130" s="4">
        <f>D111*Input!I41</f>
        <v>20531.79357310784</v>
      </c>
      <c r="F130" s="4">
        <f>C130*E130</f>
        <v>19554.089117245559</v>
      </c>
      <c r="G130" s="4">
        <f>B112*Input!J41</f>
        <v>823.02855103546108</v>
      </c>
      <c r="H130" s="4">
        <f t="shared" ref="H130:H133" si="32">G130*D130</f>
        <v>746.51115740177875</v>
      </c>
      <c r="I130" s="4">
        <f>F112*1000</f>
        <v>82302.855103546113</v>
      </c>
      <c r="J130" s="4">
        <f>G112*Input!N41</f>
        <v>2028316.3589283656</v>
      </c>
      <c r="K130" s="4">
        <f>I130+J130</f>
        <v>2110619.2140319119</v>
      </c>
      <c r="L130" s="4">
        <f>D130*K130</f>
        <v>1914393.8449269042</v>
      </c>
      <c r="M130" s="4">
        <f>B57</f>
        <v>3961901.9800937586</v>
      </c>
      <c r="N130" s="4">
        <f t="shared" si="29"/>
        <v>3773239.9810416745</v>
      </c>
    </row>
    <row r="131" spans="1:16" x14ac:dyDescent="0.25">
      <c r="A131" s="7">
        <v>8</v>
      </c>
      <c r="B131" s="20">
        <f>Input!D42</f>
        <v>0.05</v>
      </c>
      <c r="C131" s="21">
        <f t="shared" si="30"/>
        <v>0.90702947845804982</v>
      </c>
      <c r="D131" s="21">
        <f t="shared" si="31"/>
        <v>0.86383759853147601</v>
      </c>
      <c r="E131" s="4">
        <f>D112*Input!I42</f>
        <v>19654.779981684722</v>
      </c>
      <c r="F131" s="4">
        <f>C131*E131</f>
        <v>17827.464835995212</v>
      </c>
      <c r="G131" s="4">
        <f>B113*Input!J42</f>
        <v>870.19972609203626</v>
      </c>
      <c r="H131" s="4">
        <f t="shared" si="32"/>
        <v>751.71124163009279</v>
      </c>
      <c r="I131" s="4">
        <f>F113*1000</f>
        <v>87019.972609203614</v>
      </c>
      <c r="J131" s="4">
        <f>G113*Input!N42</f>
        <v>1854422.9933721637</v>
      </c>
      <c r="K131" s="4">
        <f>I131+J131</f>
        <v>1941442.9659813673</v>
      </c>
      <c r="L131" s="4">
        <f>D131*K131</f>
        <v>1677091.4294191704</v>
      </c>
      <c r="M131" s="4">
        <f>B58</f>
        <v>3718303.6444672975</v>
      </c>
      <c r="N131" s="4">
        <f t="shared" si="29"/>
        <v>3372611.0153898387</v>
      </c>
    </row>
    <row r="132" spans="1:16" x14ac:dyDescent="0.25">
      <c r="A132" s="7">
        <v>9</v>
      </c>
      <c r="B132" s="20">
        <f>Input!D43</f>
        <v>0.05</v>
      </c>
      <c r="C132" s="21">
        <f t="shared" si="30"/>
        <v>0.86383759853147601</v>
      </c>
      <c r="D132" s="21">
        <f t="shared" si="31"/>
        <v>0.82270247479188185</v>
      </c>
      <c r="E132" s="4">
        <f>D113*Input!I43</f>
        <v>19011.580844644486</v>
      </c>
      <c r="F132" s="4">
        <f>C132*E132</f>
        <v>16422.918341124703</v>
      </c>
      <c r="G132" s="4">
        <f>B114*Input!J43</f>
        <v>931.84755416951236</v>
      </c>
      <c r="H132" s="4">
        <f t="shared" si="32"/>
        <v>766.63328894402002</v>
      </c>
      <c r="I132" s="4">
        <f>F114*1000</f>
        <v>93184.75541695123</v>
      </c>
      <c r="J132" s="4">
        <f>G114*Input!N43</f>
        <v>1610105.1747452726</v>
      </c>
      <c r="K132" s="4">
        <f>I132+J132</f>
        <v>1703289.9301622238</v>
      </c>
      <c r="L132" s="4">
        <f>D132*K132</f>
        <v>1401300.8408325531</v>
      </c>
      <c r="M132" s="4">
        <f>B59</f>
        <v>3526100.8107811385</v>
      </c>
      <c r="N132" s="4">
        <f t="shared" si="29"/>
        <v>3045978.456565069</v>
      </c>
    </row>
    <row r="133" spans="1:16" x14ac:dyDescent="0.25">
      <c r="A133" s="7">
        <v>10</v>
      </c>
      <c r="B133" s="20">
        <f>Input!D44</f>
        <v>0.05</v>
      </c>
      <c r="C133" s="21">
        <f t="shared" si="30"/>
        <v>0.82270247479188185</v>
      </c>
      <c r="D133" s="21">
        <f t="shared" si="31"/>
        <v>0.78352616646845885</v>
      </c>
      <c r="E133" s="4">
        <f>D114*Input!I44</f>
        <v>18578.721521750096</v>
      </c>
      <c r="F133" s="4">
        <f>C133*E133</f>
        <v>15284.760174413001</v>
      </c>
      <c r="G133" s="4">
        <f>B115*Input!J44</f>
        <v>994.93395625638902</v>
      </c>
      <c r="H133" s="4">
        <f t="shared" si="32"/>
        <v>779.55678863486582</v>
      </c>
      <c r="I133" s="4">
        <f>F115*1000</f>
        <v>99493.395625638892</v>
      </c>
      <c r="J133" s="4">
        <f>G115*Input!N44</f>
        <v>44317201.08010602</v>
      </c>
      <c r="K133" s="4">
        <f>I133+J133</f>
        <v>44416694.475731656</v>
      </c>
      <c r="L133" s="4">
        <f>D133*K133</f>
        <v>34801642.349770799</v>
      </c>
      <c r="M133" s="4">
        <f>B60</f>
        <v>3378252.8142254096</v>
      </c>
      <c r="N133" s="4">
        <f t="shared" si="29"/>
        <v>2779296.9507358838</v>
      </c>
    </row>
    <row r="134" spans="1:16" x14ac:dyDescent="0.25">
      <c r="B134" s="6"/>
      <c r="C134" s="6"/>
      <c r="D134" s="6"/>
      <c r="E134" s="6"/>
      <c r="F134" s="6"/>
      <c r="G134" s="6"/>
      <c r="H134" s="6"/>
      <c r="N134" s="4"/>
    </row>
    <row r="135" spans="1:16" x14ac:dyDescent="0.25">
      <c r="A135" s="7" t="s">
        <v>79</v>
      </c>
      <c r="B135" s="6"/>
      <c r="C135" s="6"/>
      <c r="D135" s="6"/>
      <c r="E135" s="6"/>
      <c r="F135" s="4">
        <f>SUM(F124:F134)</f>
        <v>90763.888153834152</v>
      </c>
      <c r="G135" s="4"/>
      <c r="H135" s="4">
        <f>SUM(H124:H134)</f>
        <v>3792.2754650454267</v>
      </c>
      <c r="L135" s="10">
        <f>SUM(L124:L134)</f>
        <v>41885617.910470217</v>
      </c>
      <c r="N135" s="4">
        <f>SUM(N124:N134)</f>
        <v>17237208.574786738</v>
      </c>
    </row>
    <row r="136" spans="1:16" x14ac:dyDescent="0.25">
      <c r="A136" t="s">
        <v>147</v>
      </c>
      <c r="B136" s="6"/>
      <c r="C136" s="6"/>
      <c r="D136" s="6"/>
      <c r="E136" s="6"/>
      <c r="F136" s="2"/>
      <c r="G136" s="2"/>
      <c r="H136" s="9"/>
      <c r="I136" s="6"/>
      <c r="J136" s="6"/>
      <c r="L136" s="2"/>
      <c r="N136" s="92">
        <f>H135+L135-N135</f>
        <v>24652201.611148529</v>
      </c>
      <c r="O136" s="84"/>
    </row>
    <row r="137" spans="1:16" x14ac:dyDescent="0.25">
      <c r="B137" s="6"/>
      <c r="C137" s="6"/>
      <c r="D137" s="6"/>
      <c r="G137" s="6"/>
      <c r="H137" s="6"/>
      <c r="I137" s="6"/>
      <c r="J137" s="6"/>
      <c r="O137" s="6"/>
      <c r="P137" s="6"/>
    </row>
    <row r="138" spans="1:16" x14ac:dyDescent="0.25">
      <c r="A138" s="13" t="s">
        <v>146</v>
      </c>
    </row>
    <row r="139" spans="1:16" x14ac:dyDescent="0.25">
      <c r="A139" s="13"/>
    </row>
    <row r="140" spans="1:16" x14ac:dyDescent="0.25">
      <c r="A140" s="84"/>
      <c r="B140" s="86" t="s">
        <v>84</v>
      </c>
      <c r="C140" s="87" t="s">
        <v>99</v>
      </c>
      <c r="D140" s="87" t="s">
        <v>106</v>
      </c>
      <c r="E140" s="85"/>
    </row>
    <row r="141" spans="1:16" x14ac:dyDescent="0.25">
      <c r="A141" s="84"/>
      <c r="B141" s="88" t="s">
        <v>63</v>
      </c>
      <c r="C141" s="86" t="s">
        <v>84</v>
      </c>
      <c r="D141" s="86" t="s">
        <v>84</v>
      </c>
      <c r="E141" s="84"/>
    </row>
    <row r="142" spans="1:16" x14ac:dyDescent="0.25">
      <c r="A142" s="86" t="s">
        <v>0</v>
      </c>
      <c r="B142" s="86" t="s">
        <v>97</v>
      </c>
      <c r="C142" s="88" t="s">
        <v>63</v>
      </c>
      <c r="D142" s="88" t="s">
        <v>101</v>
      </c>
      <c r="E142" s="86"/>
    </row>
    <row r="143" spans="1:16" x14ac:dyDescent="0.25">
      <c r="A143" s="89" t="s">
        <v>1</v>
      </c>
      <c r="B143" s="89" t="s">
        <v>98</v>
      </c>
      <c r="C143" s="89" t="s">
        <v>100</v>
      </c>
      <c r="D143" s="89" t="s">
        <v>63</v>
      </c>
      <c r="E143" s="89"/>
    </row>
    <row r="144" spans="1:16" x14ac:dyDescent="0.25">
      <c r="A144" s="86"/>
      <c r="B144" s="84"/>
      <c r="C144" s="84"/>
      <c r="D144" s="84"/>
      <c r="E144" s="84"/>
      <c r="F144" s="90"/>
      <c r="G144" s="89"/>
      <c r="H144" s="84"/>
    </row>
    <row r="145" spans="1:8" x14ac:dyDescent="0.25">
      <c r="A145" s="86">
        <v>1</v>
      </c>
      <c r="B145" s="90"/>
      <c r="C145" s="91"/>
      <c r="D145" s="90"/>
      <c r="E145" s="90"/>
      <c r="F145" s="90"/>
      <c r="G145" s="92"/>
      <c r="H145" s="90"/>
    </row>
    <row r="146" spans="1:8" x14ac:dyDescent="0.25">
      <c r="A146" s="86">
        <v>2</v>
      </c>
      <c r="B146" s="90"/>
      <c r="C146" s="91"/>
      <c r="D146" s="90"/>
      <c r="E146" s="90"/>
      <c r="F146" s="90"/>
      <c r="G146" s="92"/>
      <c r="H146" s="90"/>
    </row>
    <row r="147" spans="1:8" x14ac:dyDescent="0.25">
      <c r="A147" s="86">
        <v>3</v>
      </c>
      <c r="B147" s="90"/>
      <c r="C147" s="91"/>
      <c r="D147" s="90"/>
      <c r="E147" s="90"/>
      <c r="F147" s="90"/>
      <c r="G147" s="92"/>
      <c r="H147" s="90"/>
    </row>
    <row r="148" spans="1:8" x14ac:dyDescent="0.25">
      <c r="A148" s="86">
        <v>4</v>
      </c>
      <c r="B148" s="90"/>
      <c r="C148" s="91"/>
      <c r="D148" s="90"/>
      <c r="E148" s="90"/>
      <c r="F148" s="90"/>
      <c r="G148" s="92"/>
      <c r="H148" s="90"/>
    </row>
    <row r="149" spans="1:8" x14ac:dyDescent="0.25">
      <c r="A149" s="86">
        <v>5</v>
      </c>
      <c r="B149" s="90">
        <f>R55</f>
        <v>24652201.611148525</v>
      </c>
      <c r="C149" s="90">
        <f>-L55</f>
        <v>-26219967.842131473</v>
      </c>
      <c r="D149" s="90">
        <f>B149+C149</f>
        <v>-1567766.2309829481</v>
      </c>
      <c r="E149" s="90"/>
      <c r="F149" s="90"/>
      <c r="G149" s="92"/>
      <c r="H149" s="90"/>
    </row>
    <row r="150" spans="1:8" x14ac:dyDescent="0.25">
      <c r="A150" s="86">
        <v>6</v>
      </c>
      <c r="B150" s="90">
        <f t="shared" ref="B150:B154" si="33">R56</f>
        <v>28167663.797378253</v>
      </c>
      <c r="C150" s="90">
        <f t="shared" ref="C150:C154" si="34">-L56</f>
        <v>-29508957.83977849</v>
      </c>
      <c r="D150" s="90">
        <f t="shared" ref="D150:D154" si="35">B150+C150</f>
        <v>-1341294.0424002372</v>
      </c>
      <c r="E150" s="90"/>
      <c r="F150" s="90"/>
      <c r="G150" s="92"/>
      <c r="H150" s="90"/>
    </row>
    <row r="151" spans="1:8" x14ac:dyDescent="0.25">
      <c r="A151" s="86">
        <v>7</v>
      </c>
      <c r="B151" s="90">
        <f t="shared" si="33"/>
        <v>31624601.82376267</v>
      </c>
      <c r="C151" s="90">
        <f t="shared" si="34"/>
        <v>-32698251.97008419</v>
      </c>
      <c r="D151" s="90">
        <f t="shared" si="35"/>
        <v>-1073650.1463215202</v>
      </c>
      <c r="E151" s="90"/>
      <c r="F151" s="90"/>
      <c r="G151" s="92"/>
      <c r="H151" s="90"/>
    </row>
    <row r="152" spans="1:8" x14ac:dyDescent="0.25">
      <c r="A152" s="86">
        <v>8</v>
      </c>
      <c r="B152" s="90">
        <f t="shared" si="33"/>
        <v>35167737.575934008</v>
      </c>
      <c r="C152" s="90">
        <f t="shared" si="34"/>
        <v>-35930904.673426084</v>
      </c>
      <c r="D152" s="90">
        <f t="shared" si="35"/>
        <v>-763167.09749207646</v>
      </c>
      <c r="E152" s="90"/>
      <c r="F152" s="90"/>
      <c r="G152" s="92"/>
      <c r="H152" s="90"/>
    </row>
    <row r="153" spans="1:8" x14ac:dyDescent="0.25">
      <c r="A153" s="86">
        <v>9</v>
      </c>
      <c r="B153" s="90">
        <f t="shared" si="33"/>
        <v>38924308.528334498</v>
      </c>
      <c r="C153" s="90">
        <f t="shared" si="34"/>
        <v>-39331063.925859116</v>
      </c>
      <c r="D153" s="90">
        <f t="shared" si="35"/>
        <v>-406755.39752461761</v>
      </c>
      <c r="E153" s="90"/>
      <c r="F153" s="90"/>
      <c r="G153" s="92"/>
      <c r="H153" s="90"/>
    </row>
    <row r="154" spans="1:8" x14ac:dyDescent="0.25">
      <c r="A154" s="86">
        <v>10</v>
      </c>
      <c r="B154" s="90">
        <f t="shared" si="33"/>
        <v>0</v>
      </c>
      <c r="C154" s="90">
        <f t="shared" si="34"/>
        <v>0</v>
      </c>
      <c r="D154" s="90">
        <f t="shared" si="35"/>
        <v>0</v>
      </c>
      <c r="E154" s="90"/>
      <c r="F154" s="90"/>
      <c r="G154" s="92"/>
      <c r="H154" s="90"/>
    </row>
    <row r="155" spans="1:8" x14ac:dyDescent="0.25">
      <c r="B155" s="14"/>
      <c r="C155" s="14"/>
      <c r="D155" s="14"/>
      <c r="E155" s="14"/>
      <c r="F155" s="2"/>
      <c r="G155" s="14"/>
    </row>
    <row r="156" spans="1:8" x14ac:dyDescent="0.25">
      <c r="A156" s="7"/>
      <c r="B156" s="14"/>
      <c r="C156" s="14"/>
      <c r="D156" s="14"/>
      <c r="E156" s="14"/>
      <c r="F156" s="2"/>
      <c r="G156" s="14"/>
    </row>
    <row r="157" spans="1:8" x14ac:dyDescent="0.25">
      <c r="B157" s="14"/>
      <c r="C157" s="14"/>
      <c r="D157" s="14"/>
      <c r="E157" s="14"/>
    </row>
    <row r="158" spans="1:8" x14ac:dyDescent="0.25">
      <c r="A158" s="13"/>
      <c r="E158" s="14"/>
      <c r="G158" s="14"/>
    </row>
    <row r="159" spans="1:8" x14ac:dyDescent="0.25">
      <c r="A159" s="13"/>
    </row>
    <row r="160" spans="1:8" x14ac:dyDescent="0.25">
      <c r="B160" s="7"/>
      <c r="C160" s="7"/>
      <c r="D160" s="15"/>
    </row>
    <row r="161" spans="2:5" x14ac:dyDescent="0.25">
      <c r="B161" s="12"/>
      <c r="C161" s="12"/>
      <c r="D161" s="12"/>
      <c r="E161" s="24"/>
    </row>
    <row r="162" spans="2:5" x14ac:dyDescent="0.25">
      <c r="D162" s="14"/>
    </row>
    <row r="163" spans="2:5" x14ac:dyDescent="0.25">
      <c r="B163" s="14"/>
      <c r="C163" s="14"/>
      <c r="D163" s="14"/>
    </row>
    <row r="164" spans="2:5" x14ac:dyDescent="0.25">
      <c r="B164" s="14"/>
      <c r="C164" s="14"/>
      <c r="D164" s="14"/>
    </row>
    <row r="165" spans="2:5" x14ac:dyDescent="0.25">
      <c r="B165" s="14"/>
      <c r="C165" s="14"/>
      <c r="D165" s="14"/>
    </row>
    <row r="166" spans="2:5" x14ac:dyDescent="0.25">
      <c r="B166" s="14"/>
      <c r="C166" s="14"/>
      <c r="D166" s="14"/>
    </row>
    <row r="167" spans="2:5" x14ac:dyDescent="0.25">
      <c r="B167" s="14"/>
      <c r="C167" s="14"/>
      <c r="D167" s="14"/>
    </row>
    <row r="168" spans="2:5" x14ac:dyDescent="0.25">
      <c r="B168" s="14"/>
      <c r="C168" s="14"/>
      <c r="D168" s="14"/>
    </row>
    <row r="169" spans="2:5" x14ac:dyDescent="0.25">
      <c r="B169" s="14"/>
      <c r="C169" s="14"/>
      <c r="D169" s="14"/>
    </row>
    <row r="170" spans="2:5" x14ac:dyDescent="0.25">
      <c r="B170" s="14"/>
      <c r="C170" s="14"/>
      <c r="D170" s="14"/>
    </row>
    <row r="171" spans="2:5" x14ac:dyDescent="0.25">
      <c r="B171" s="14"/>
      <c r="C171" s="14"/>
      <c r="D171" s="14"/>
    </row>
    <row r="172" spans="2:5" x14ac:dyDescent="0.25">
      <c r="B172" s="14"/>
      <c r="C172" s="14"/>
      <c r="D172" s="14"/>
    </row>
  </sheetData>
  <mergeCells count="1">
    <mergeCell ref="O25:Q25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3"/>
  <sheetViews>
    <sheetView zoomScale="85" zoomScaleNormal="85" workbookViewId="0">
      <selection activeCell="C31" sqref="C31"/>
    </sheetView>
  </sheetViews>
  <sheetFormatPr defaultRowHeight="15" x14ac:dyDescent="0.25"/>
  <cols>
    <col min="1" max="1" width="24.85546875" bestFit="1" customWidth="1"/>
    <col min="2" max="2" width="11" bestFit="1" customWidth="1"/>
    <col min="3" max="3" width="11.42578125" bestFit="1" customWidth="1"/>
    <col min="4" max="4" width="11.85546875" bestFit="1" customWidth="1"/>
    <col min="5" max="5" width="15.5703125" customWidth="1"/>
    <col min="6" max="6" width="11.5703125" bestFit="1" customWidth="1"/>
    <col min="7" max="11" width="11.5703125" customWidth="1"/>
    <col min="12" max="12" width="12.85546875" customWidth="1"/>
    <col min="14" max="14" width="12.5703125" bestFit="1" customWidth="1"/>
    <col min="15" max="15" width="11.5703125" bestFit="1" customWidth="1"/>
    <col min="16" max="17" width="13.5703125" bestFit="1" customWidth="1"/>
    <col min="18" max="18" width="11" bestFit="1" customWidth="1"/>
  </cols>
  <sheetData>
    <row r="1" spans="1:18" x14ac:dyDescent="0.25">
      <c r="A1" s="5" t="s">
        <v>59</v>
      </c>
    </row>
    <row r="2" spans="1:18" x14ac:dyDescent="0.25">
      <c r="A2" s="5" t="s">
        <v>40</v>
      </c>
    </row>
    <row r="4" spans="1:18" x14ac:dyDescent="0.25">
      <c r="A4" s="5" t="s">
        <v>85</v>
      </c>
    </row>
    <row r="6" spans="1:18" x14ac:dyDescent="0.25">
      <c r="B6" s="7"/>
      <c r="C6" s="7" t="s">
        <v>7</v>
      </c>
      <c r="D6" s="7"/>
      <c r="E6" s="7"/>
      <c r="F6" s="7"/>
      <c r="G6" s="7" t="s">
        <v>47</v>
      </c>
      <c r="H6" s="7"/>
      <c r="I6" s="7"/>
      <c r="J6" s="7"/>
      <c r="K6" s="7"/>
      <c r="N6" s="7"/>
      <c r="O6" s="7"/>
      <c r="Q6" s="15"/>
    </row>
    <row r="7" spans="1:18" x14ac:dyDescent="0.25">
      <c r="A7" s="7" t="s">
        <v>0</v>
      </c>
      <c r="B7" s="7"/>
      <c r="C7" s="7" t="s">
        <v>8</v>
      </c>
      <c r="D7" s="7" t="s">
        <v>43</v>
      </c>
      <c r="E7" s="7" t="s">
        <v>11</v>
      </c>
      <c r="F7" s="7" t="s">
        <v>64</v>
      </c>
      <c r="G7" s="7" t="s">
        <v>27</v>
      </c>
      <c r="H7" s="7" t="s">
        <v>9</v>
      </c>
      <c r="I7" s="7" t="s">
        <v>116</v>
      </c>
      <c r="J7" s="7" t="s">
        <v>4</v>
      </c>
      <c r="K7" s="7" t="s">
        <v>13</v>
      </c>
      <c r="L7" s="7" t="s">
        <v>46</v>
      </c>
      <c r="N7" s="7"/>
      <c r="O7" s="7"/>
      <c r="Q7" s="15"/>
    </row>
    <row r="8" spans="1:18" x14ac:dyDescent="0.25">
      <c r="A8" s="12" t="s">
        <v>1</v>
      </c>
      <c r="B8" s="12" t="s">
        <v>4</v>
      </c>
      <c r="C8" s="12" t="s">
        <v>42</v>
      </c>
      <c r="D8" s="12" t="s">
        <v>44</v>
      </c>
      <c r="E8" s="12" t="s">
        <v>44</v>
      </c>
      <c r="F8" s="12" t="s">
        <v>45</v>
      </c>
      <c r="G8" s="12" t="s">
        <v>37</v>
      </c>
      <c r="H8" s="12" t="s">
        <v>37</v>
      </c>
      <c r="I8" s="12" t="s">
        <v>37</v>
      </c>
      <c r="J8" s="12" t="s">
        <v>57</v>
      </c>
      <c r="K8" s="12" t="s">
        <v>19</v>
      </c>
      <c r="L8" s="12" t="s">
        <v>8</v>
      </c>
      <c r="N8" s="12"/>
      <c r="O8" s="12"/>
      <c r="Q8" s="12"/>
    </row>
    <row r="9" spans="1:18" x14ac:dyDescent="0.25">
      <c r="Q9" s="10"/>
    </row>
    <row r="10" spans="1:18" x14ac:dyDescent="0.25">
      <c r="A10">
        <v>1</v>
      </c>
      <c r="B10" s="4">
        <f>'Actuarial balances'!E29</f>
        <v>9000000</v>
      </c>
      <c r="C10" s="4">
        <f>'Invested asset rollforwards'!H12</f>
        <v>96156.25</v>
      </c>
      <c r="D10" s="4">
        <f>-'Actuarial balances'!K29</f>
        <v>-63000</v>
      </c>
      <c r="E10" s="4">
        <f>-'Actuarial balances'!L29</f>
        <v>0</v>
      </c>
      <c r="F10" s="4">
        <f>'Actuarial balances'!F50-'Actuarial balances'!F51</f>
        <v>-7846420.4174484732</v>
      </c>
      <c r="G10" s="4">
        <f>-(Input!G14-Input!H14)*'Actuarial balances'!D10</f>
        <v>-100000</v>
      </c>
      <c r="H10" s="4">
        <f>-'Actuarial balances'!G29</f>
        <v>-35000</v>
      </c>
      <c r="I10" s="4">
        <f>-'Actuarial balances'!I29</f>
        <v>-630</v>
      </c>
      <c r="J10" s="4">
        <f>-B10*Input!K14</f>
        <v>-202500</v>
      </c>
      <c r="K10" s="4">
        <f>'Actuarial balances'!C88</f>
        <v>-1006778.0389440364</v>
      </c>
      <c r="L10" s="4">
        <f t="shared" ref="L10:L19" si="0">SUM(B10:K10)</f>
        <v>-158172.20639250951</v>
      </c>
      <c r="N10" s="10"/>
      <c r="O10" s="10"/>
      <c r="P10" s="9"/>
      <c r="Q10" s="10"/>
      <c r="R10" s="10"/>
    </row>
    <row r="11" spans="1:18" x14ac:dyDescent="0.25">
      <c r="A11">
        <v>2</v>
      </c>
      <c r="B11" s="4">
        <f>'Actuarial balances'!E30</f>
        <v>7645180.5</v>
      </c>
      <c r="C11" s="4">
        <f>'Invested asset rollforwards'!H13</f>
        <v>420581.55178093177</v>
      </c>
      <c r="D11" s="4">
        <f>-'Actuarial balances'!K30</f>
        <v>-65408.766499999998</v>
      </c>
      <c r="E11" s="4">
        <f>-'Actuarial balances'!L30</f>
        <v>-1018572.4948019999</v>
      </c>
      <c r="F11" s="4">
        <f>'Actuarial balances'!F51-'Actuarial balances'!F52</f>
        <v>-5948528.4905635966</v>
      </c>
      <c r="G11" s="4">
        <v>0</v>
      </c>
      <c r="H11" s="4">
        <f>-'Actuarial balances'!G30</f>
        <v>-30325.882650000003</v>
      </c>
      <c r="I11" s="4">
        <f>-'Actuarial balances'!I30</f>
        <v>-654.08766500000002</v>
      </c>
      <c r="J11" s="4">
        <f>-B11*Input!K15</f>
        <v>-172016.56125</v>
      </c>
      <c r="K11" s="4">
        <f>'Actuarial balances'!C89</f>
        <v>-855222.20346257626</v>
      </c>
      <c r="L11" s="4">
        <f t="shared" si="0"/>
        <v>-24966.43511224119</v>
      </c>
      <c r="N11" s="10"/>
      <c r="O11" s="10"/>
      <c r="P11" s="9"/>
      <c r="Q11" s="10"/>
    </row>
    <row r="12" spans="1:18" x14ac:dyDescent="0.25">
      <c r="A12">
        <v>3</v>
      </c>
      <c r="B12" s="4">
        <f>'Actuarial balances'!E31</f>
        <v>6722578.4656932</v>
      </c>
      <c r="C12" s="4">
        <f>'Invested asset rollforwards'!H14</f>
        <v>671545.4770468676</v>
      </c>
      <c r="D12" s="4">
        <f>-'Actuarial balances'!K31</f>
        <v>-73948.363122625189</v>
      </c>
      <c r="E12" s="4">
        <f>-'Actuarial balances'!L31</f>
        <v>-1567048.7263695048</v>
      </c>
      <c r="F12" s="4">
        <f>'Actuarial balances'!F52-'Actuarial balances'!F53</f>
        <v>-4818498.560851194</v>
      </c>
      <c r="G12" s="4">
        <v>0</v>
      </c>
      <c r="H12" s="4">
        <f>-'Actuarial balances'!G31</f>
        <v>-27199.552472194689</v>
      </c>
      <c r="I12" s="4">
        <f>-'Actuarial balances'!I31</f>
        <v>-739.48363122625199</v>
      </c>
      <c r="J12" s="4">
        <f>-B12*Input!K16</f>
        <v>-151258.01547809699</v>
      </c>
      <c r="K12" s="4">
        <f>'Actuarial balances'!C90</f>
        <v>-752016.04048200091</v>
      </c>
      <c r="L12" s="4">
        <f t="shared" si="0"/>
        <v>3415.2003332249587</v>
      </c>
      <c r="N12" s="10"/>
      <c r="O12" s="10"/>
      <c r="P12" s="9"/>
      <c r="Q12" s="10"/>
    </row>
    <row r="13" spans="1:18" x14ac:dyDescent="0.25">
      <c r="A13">
        <v>4</v>
      </c>
      <c r="B13" s="4">
        <f>'Actuarial balances'!E32</f>
        <v>6044330.8017109474</v>
      </c>
      <c r="C13" s="4">
        <f>'Invested asset rollforwards'!H15</f>
        <v>880211.23723196576</v>
      </c>
      <c r="D13" s="4">
        <f>-'Actuarial balances'!K32</f>
        <v>-76561.523488338644</v>
      </c>
      <c r="E13" s="4">
        <f>-'Actuarial balances'!L32</f>
        <v>-1931980.8846710389</v>
      </c>
      <c r="F13" s="4">
        <f>'Actuarial balances'!F53-'Actuarial balances'!F54</f>
        <v>-4047558.9177236408</v>
      </c>
      <c r="G13" s="4">
        <v>0</v>
      </c>
      <c r="H13" s="4">
        <f>-'Actuarial balances'!G32</f>
        <v>-24944.469672196941</v>
      </c>
      <c r="I13" s="4">
        <f>-'Actuarial balances'!I32</f>
        <v>-765.61523488338662</v>
      </c>
      <c r="J13" s="4">
        <f>-B13*Input!K17</f>
        <v>-135997.44303849631</v>
      </c>
      <c r="K13" s="4">
        <f>'Actuarial balances'!C91</f>
        <v>-676144.39014173136</v>
      </c>
      <c r="L13" s="4">
        <f t="shared" si="0"/>
        <v>30588.794972586795</v>
      </c>
      <c r="N13" s="10"/>
      <c r="O13" s="10"/>
      <c r="P13" s="9"/>
      <c r="Q13" s="10"/>
    </row>
    <row r="14" spans="1:18" x14ac:dyDescent="0.25">
      <c r="A14">
        <v>5</v>
      </c>
      <c r="B14" s="4">
        <f>'Actuarial balances'!E33</f>
        <v>5494070.6407832671</v>
      </c>
      <c r="C14" s="4">
        <f>'Invested asset rollforwards'!H16</f>
        <v>1058185.9970898889</v>
      </c>
      <c r="D14" s="4">
        <f>-'Actuarial balances'!K33</f>
        <v>-78137.89355780647</v>
      </c>
      <c r="E14" s="4">
        <f>-'Actuarial balances'!L33</f>
        <v>-2097267.9458276597</v>
      </c>
      <c r="F14" s="4">
        <f>'Actuarial balances'!F54-'Actuarial balances'!F55</f>
        <v>-3558961.4555445537</v>
      </c>
      <c r="G14" s="4">
        <v>0</v>
      </c>
      <c r="H14" s="4">
        <f>-'Actuarial balances'!G33</f>
        <v>-23127.061809038503</v>
      </c>
      <c r="I14" s="4">
        <f>-'Actuarial balances'!I33</f>
        <v>-781.37893557806456</v>
      </c>
      <c r="J14" s="4">
        <f>-B14*Input!K18</f>
        <v>-123616.5894176235</v>
      </c>
      <c r="K14" s="4">
        <f>'Actuarial balances'!C92</f>
        <v>-614589.96283864242</v>
      </c>
      <c r="L14" s="4">
        <f t="shared" si="0"/>
        <v>55774.349942253204</v>
      </c>
      <c r="N14" s="10"/>
      <c r="O14" s="10"/>
      <c r="P14" s="9"/>
      <c r="Q14" s="10"/>
    </row>
    <row r="15" spans="1:18" x14ac:dyDescent="0.25">
      <c r="A15">
        <v>6</v>
      </c>
      <c r="B15" s="4">
        <f>'Actuarial balances'!E34</f>
        <v>5048075.1719340198</v>
      </c>
      <c r="C15" s="4">
        <f>'Invested asset rollforwards'!H17</f>
        <v>1217095.3353724382</v>
      </c>
      <c r="D15" s="4">
        <f>-'Actuarial balances'!K34</f>
        <v>-78525.613785640278</v>
      </c>
      <c r="E15" s="4">
        <f>-'Actuarial balances'!L34</f>
        <v>-2117223.3040111908</v>
      </c>
      <c r="F15" s="4">
        <f>'Actuarial balances'!F55-'Actuarial balances'!F56</f>
        <v>-3288989.9976470135</v>
      </c>
      <c r="G15" s="4">
        <v>0</v>
      </c>
      <c r="H15" s="4">
        <f>-'Actuarial balances'!G34</f>
        <v>-21674.655685055681</v>
      </c>
      <c r="I15" s="4">
        <f>-'Actuarial balances'!I34</f>
        <v>-785.2561378564028</v>
      </c>
      <c r="J15" s="4">
        <f>-B15*Input!K19</f>
        <v>-113581.69136851544</v>
      </c>
      <c r="K15" s="4">
        <f>'Actuarial balances'!C93</f>
        <v>-564699.02467131231</v>
      </c>
      <c r="L15" s="4">
        <f t="shared" si="0"/>
        <v>79690.963999873959</v>
      </c>
      <c r="N15" s="10"/>
      <c r="O15" s="10"/>
      <c r="P15" s="9"/>
      <c r="Q15" s="10"/>
    </row>
    <row r="16" spans="1:18" x14ac:dyDescent="0.25">
      <c r="A16">
        <v>7</v>
      </c>
      <c r="B16" s="4">
        <f>'Actuarial balances'!E35</f>
        <v>4688137.3160247803</v>
      </c>
      <c r="C16" s="4">
        <f>'Invested asset rollforwards'!H18</f>
        <v>1365972.5221592954</v>
      </c>
      <c r="D16" s="4">
        <f>-'Actuarial balances'!K35</f>
        <v>-82302.855103546113</v>
      </c>
      <c r="E16" s="4">
        <f>-'Actuarial balances'!L35</f>
        <v>-2028316.3589283656</v>
      </c>
      <c r="F16" s="4">
        <f>'Actuarial balances'!F56-'Actuarial balances'!F57</f>
        <v>-3189294.1303057</v>
      </c>
      <c r="G16" s="4">
        <v>0</v>
      </c>
      <c r="H16" s="4">
        <f>-'Actuarial balances'!G35</f>
        <v>-20531.79357310784</v>
      </c>
      <c r="I16" s="4">
        <f>-'Actuarial balances'!I35</f>
        <v>-823.02855103546108</v>
      </c>
      <c r="J16" s="4">
        <f>-B16*Input!K20</f>
        <v>-105483.08961055755</v>
      </c>
      <c r="K16" s="4">
        <f>'Actuarial balances'!C94</f>
        <v>-524434.85481419833</v>
      </c>
      <c r="L16" s="4">
        <f t="shared" si="0"/>
        <v>102923.72729756485</v>
      </c>
      <c r="N16" s="10"/>
      <c r="O16" s="10"/>
      <c r="P16" s="9"/>
      <c r="Q16" s="10"/>
    </row>
    <row r="17" spans="1:17" x14ac:dyDescent="0.25">
      <c r="A17">
        <v>8</v>
      </c>
      <c r="B17" s="4">
        <f>'Actuarial balances'!E36</f>
        <v>4399886.2555215331</v>
      </c>
      <c r="C17" s="4">
        <f>'Invested asset rollforwards'!H19</f>
        <v>1511868.2471097445</v>
      </c>
      <c r="D17" s="4">
        <f>-'Actuarial balances'!K36</f>
        <v>-87019.972609203614</v>
      </c>
      <c r="E17" s="4">
        <f>-'Actuarial balances'!L36</f>
        <v>-1854422.9933721637</v>
      </c>
      <c r="F17" s="4">
        <f>'Actuarial balances'!F57-'Actuarial balances'!F58</f>
        <v>-3232652.7033418976</v>
      </c>
      <c r="G17" s="4">
        <v>0</v>
      </c>
      <c r="H17" s="4">
        <f>-'Actuarial balances'!G36</f>
        <v>-19654.779981684722</v>
      </c>
      <c r="I17" s="4">
        <f>-'Actuarial balances'!I36</f>
        <v>-870.19972609203626</v>
      </c>
      <c r="J17" s="4">
        <f>-B17*Input!K21</f>
        <v>-98997.440749234491</v>
      </c>
      <c r="K17" s="4">
        <f>'Actuarial balances'!C95</f>
        <v>-492189.87287897652</v>
      </c>
      <c r="L17" s="4">
        <f t="shared" si="0"/>
        <v>125946.53997202532</v>
      </c>
      <c r="N17" s="10"/>
      <c r="O17" s="10"/>
      <c r="P17" s="9"/>
      <c r="Q17" s="10"/>
    </row>
    <row r="18" spans="1:17" x14ac:dyDescent="0.25">
      <c r="A18">
        <v>9</v>
      </c>
      <c r="B18" s="4">
        <f>'Actuarial balances'!E37</f>
        <v>4172451.73508737</v>
      </c>
      <c r="C18" s="4">
        <f>'Invested asset rollforwards'!H20</f>
        <v>1660752.9097041695</v>
      </c>
      <c r="D18" s="4">
        <f>-'Actuarial balances'!K37</f>
        <v>-93184.75541695123</v>
      </c>
      <c r="E18" s="4">
        <f>-'Actuarial balances'!L37</f>
        <v>-1610105.1747452726</v>
      </c>
      <c r="F18" s="4">
        <f>'Actuarial balances'!F58-'Actuarial balances'!F59</f>
        <v>-3400159.2524330318</v>
      </c>
      <c r="G18" s="4">
        <v>0</v>
      </c>
      <c r="H18" s="4">
        <f>-'Actuarial balances'!G37</f>
        <v>-19011.580844644486</v>
      </c>
      <c r="I18" s="4">
        <f>-'Actuarial balances'!I37</f>
        <v>-931.84755416951236</v>
      </c>
      <c r="J18" s="4">
        <f>-B18*Input!K22</f>
        <v>-93880.164039465817</v>
      </c>
      <c r="K18" s="4">
        <f>'Actuarial balances'!C96</f>
        <v>-466748.0861599893</v>
      </c>
      <c r="L18" s="4">
        <f t="shared" si="0"/>
        <v>149183.78359801491</v>
      </c>
      <c r="N18" s="10"/>
      <c r="O18" s="10"/>
      <c r="P18" s="9"/>
      <c r="Q18" s="10"/>
    </row>
    <row r="19" spans="1:17" x14ac:dyDescent="0.25">
      <c r="A19">
        <v>10</v>
      </c>
      <c r="B19" s="4">
        <f>'Actuarial balances'!E38</f>
        <v>3997502.5028158505</v>
      </c>
      <c r="C19" s="4">
        <f>'Invested asset rollforwards'!H21</f>
        <v>1817846.8209474157</v>
      </c>
      <c r="D19" s="4">
        <f>-'Actuarial balances'!K38</f>
        <v>-99493.395625638892</v>
      </c>
      <c r="E19" s="4">
        <f>-'Actuarial balances'!L38</f>
        <v>-44317201.08010602</v>
      </c>
      <c r="F19" s="4">
        <f>'Actuarial balances'!F59-'Actuarial balances'!F60</f>
        <v>39331063.925859101</v>
      </c>
      <c r="G19" s="4">
        <v>0</v>
      </c>
      <c r="H19" s="4">
        <f>-'Actuarial balances'!G38</f>
        <v>-18578.721521750096</v>
      </c>
      <c r="I19" s="4">
        <f>-'Actuarial balances'!I38</f>
        <v>-994.93395625638902</v>
      </c>
      <c r="J19" s="4">
        <f>-B19*Input!K23</f>
        <v>-89943.806313356632</v>
      </c>
      <c r="K19" s="4">
        <f>'Actuarial balances'!C97</f>
        <v>-447177.52560653549</v>
      </c>
      <c r="L19" s="4">
        <f t="shared" si="0"/>
        <v>173023.7864928128</v>
      </c>
      <c r="N19" s="10"/>
      <c r="O19" s="10"/>
      <c r="P19" s="9"/>
      <c r="Q19" s="10"/>
    </row>
    <row r="20" spans="1:17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N20" s="10"/>
      <c r="O20" s="10"/>
      <c r="P20" s="9"/>
      <c r="Q20" s="10"/>
    </row>
    <row r="21" spans="1:17" x14ac:dyDescent="0.25">
      <c r="A21" s="22" t="s">
        <v>107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N21" s="10"/>
      <c r="O21" s="10"/>
      <c r="P21" s="9"/>
      <c r="Q21" s="10"/>
    </row>
    <row r="22" spans="1:17" x14ac:dyDescent="0.25">
      <c r="A22" s="2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N22" s="10"/>
      <c r="O22" s="10"/>
      <c r="P22" s="9"/>
      <c r="Q22" s="10"/>
    </row>
    <row r="23" spans="1:17" x14ac:dyDescent="0.25">
      <c r="A23" s="2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N23" s="10"/>
      <c r="P23" s="9"/>
      <c r="Q23" s="10"/>
    </row>
    <row r="24" spans="1:17" x14ac:dyDescent="0.25">
      <c r="A24" s="2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N24" s="26" t="s">
        <v>114</v>
      </c>
      <c r="P24" s="9"/>
      <c r="Q24" s="10"/>
    </row>
    <row r="25" spans="1:17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N25" s="26" t="s">
        <v>110</v>
      </c>
      <c r="O25" s="26" t="s">
        <v>99</v>
      </c>
      <c r="P25" s="29" t="s">
        <v>106</v>
      </c>
      <c r="Q25" s="10"/>
    </row>
    <row r="26" spans="1:17" x14ac:dyDescent="0.25">
      <c r="B26" s="7"/>
      <c r="C26" s="15" t="s">
        <v>7</v>
      </c>
      <c r="D26" s="7"/>
      <c r="E26" s="7"/>
      <c r="F26" s="7"/>
      <c r="G26" s="7" t="s">
        <v>47</v>
      </c>
      <c r="H26" s="7"/>
      <c r="I26" s="7"/>
      <c r="J26" s="7"/>
      <c r="K26" s="7"/>
      <c r="N26" s="7" t="s">
        <v>103</v>
      </c>
      <c r="O26" s="26" t="s">
        <v>114</v>
      </c>
      <c r="P26" s="29" t="s">
        <v>104</v>
      </c>
      <c r="Q26" s="29" t="s">
        <v>18</v>
      </c>
    </row>
    <row r="27" spans="1:17" x14ac:dyDescent="0.25">
      <c r="A27" s="7" t="s">
        <v>0</v>
      </c>
      <c r="B27" s="7"/>
      <c r="C27" s="15" t="s">
        <v>8</v>
      </c>
      <c r="D27" s="7" t="s">
        <v>43</v>
      </c>
      <c r="E27" s="7" t="s">
        <v>11</v>
      </c>
      <c r="F27" s="15" t="s">
        <v>64</v>
      </c>
      <c r="G27" s="7" t="s">
        <v>27</v>
      </c>
      <c r="H27" s="7" t="s">
        <v>9</v>
      </c>
      <c r="I27" s="7" t="s">
        <v>116</v>
      </c>
      <c r="J27" s="7" t="s">
        <v>4</v>
      </c>
      <c r="K27" s="15" t="s">
        <v>13</v>
      </c>
      <c r="L27" s="7" t="s">
        <v>46</v>
      </c>
      <c r="N27" s="26" t="s">
        <v>51</v>
      </c>
      <c r="O27" s="26" t="s">
        <v>101</v>
      </c>
      <c r="P27" s="29" t="s">
        <v>105</v>
      </c>
      <c r="Q27" s="29" t="s">
        <v>105</v>
      </c>
    </row>
    <row r="28" spans="1:17" ht="17.25" x14ac:dyDescent="0.4">
      <c r="A28" s="12" t="s">
        <v>1</v>
      </c>
      <c r="B28" s="12" t="s">
        <v>4</v>
      </c>
      <c r="C28" s="12" t="s">
        <v>42</v>
      </c>
      <c r="D28" s="12" t="s">
        <v>44</v>
      </c>
      <c r="E28" s="12" t="s">
        <v>44</v>
      </c>
      <c r="F28" s="12" t="s">
        <v>45</v>
      </c>
      <c r="G28" s="12" t="s">
        <v>37</v>
      </c>
      <c r="H28" s="12" t="s">
        <v>37</v>
      </c>
      <c r="I28" s="12" t="s">
        <v>37</v>
      </c>
      <c r="J28" s="12" t="s">
        <v>57</v>
      </c>
      <c r="K28" s="12" t="s">
        <v>19</v>
      </c>
      <c r="L28" s="12" t="s">
        <v>8</v>
      </c>
      <c r="N28" s="27" t="s">
        <v>14</v>
      </c>
      <c r="O28" s="28" t="s">
        <v>102</v>
      </c>
      <c r="P28" s="30" t="s">
        <v>8</v>
      </c>
      <c r="Q28" s="30" t="s">
        <v>8</v>
      </c>
    </row>
    <row r="29" spans="1:17" x14ac:dyDescent="0.25">
      <c r="N29" s="10"/>
      <c r="O29" s="10"/>
      <c r="P29" s="9"/>
      <c r="Q29" s="10"/>
    </row>
    <row r="30" spans="1:17" x14ac:dyDescent="0.25">
      <c r="A30">
        <v>1</v>
      </c>
      <c r="B30" s="4">
        <f>'Actuarial balances'!E29</f>
        <v>9000000</v>
      </c>
      <c r="C30" s="4">
        <f>'Invested asset rollforwards'!H32</f>
        <v>96156.25</v>
      </c>
      <c r="D30" s="4">
        <f>-'Actuarial balances'!K29</f>
        <v>-63000</v>
      </c>
      <c r="E30" s="4">
        <f>-'Actuarial balances'!L29</f>
        <v>0</v>
      </c>
      <c r="F30" s="4">
        <f>'Actuarial balances'!F50-'Actuarial balances'!F51</f>
        <v>-7846420.4174484732</v>
      </c>
      <c r="G30" s="4">
        <f>-(Input!G35-Input!H35)*'Actuarial balances'!D10</f>
        <v>-100000</v>
      </c>
      <c r="H30" s="4">
        <f>-'Actuarial balances'!G29</f>
        <v>-35000</v>
      </c>
      <c r="I30" s="4">
        <f>-'Actuarial balances'!I29</f>
        <v>-630</v>
      </c>
      <c r="J30" s="4">
        <f>-B30*Input!K35</f>
        <v>-202500</v>
      </c>
      <c r="K30" s="4">
        <f>'Actuarial balances'!C88</f>
        <v>-1006778.0389440364</v>
      </c>
      <c r="L30" s="4">
        <f t="shared" ref="L30:L39" si="1">SUM(B30:K30)</f>
        <v>-158172.20639250951</v>
      </c>
      <c r="N30" s="10">
        <f>'Invested asset rollforwards'!N32-'Invested asset rollforwards'!N31</f>
        <v>0</v>
      </c>
      <c r="O30" s="10">
        <f>'Actuarial balances'!D144-'Actuarial balances'!D145</f>
        <v>0</v>
      </c>
      <c r="P30" s="31">
        <f>N30+O30</f>
        <v>0</v>
      </c>
      <c r="Q30" s="10">
        <f>L30+P30</f>
        <v>-158172.20639250951</v>
      </c>
    </row>
    <row r="31" spans="1:17" x14ac:dyDescent="0.25">
      <c r="A31">
        <v>2</v>
      </c>
      <c r="B31" s="4">
        <f>'Actuarial balances'!E30</f>
        <v>7645180.5</v>
      </c>
      <c r="C31" s="4">
        <f>'Invested asset rollforwards'!H33</f>
        <v>420581.55178093177</v>
      </c>
      <c r="D31" s="4">
        <f>-'Actuarial balances'!K30</f>
        <v>-65408.766499999998</v>
      </c>
      <c r="E31" s="4">
        <f>-'Actuarial balances'!L30</f>
        <v>-1018572.4948019999</v>
      </c>
      <c r="F31" s="4">
        <f>'Actuarial balances'!F51-'Actuarial balances'!F52</f>
        <v>-5948528.4905635966</v>
      </c>
      <c r="G31" s="4">
        <v>0</v>
      </c>
      <c r="H31" s="4">
        <f>-'Actuarial balances'!G30</f>
        <v>-30325.882650000003</v>
      </c>
      <c r="I31" s="4">
        <f>-'Actuarial balances'!I30</f>
        <v>-654.08766500000002</v>
      </c>
      <c r="J31" s="4">
        <f>-B31*Input!K36</f>
        <v>-172016.56125</v>
      </c>
      <c r="K31" s="4">
        <f>'Actuarial balances'!C89</f>
        <v>-855222.20346257626</v>
      </c>
      <c r="L31" s="4">
        <f t="shared" si="1"/>
        <v>-24966.43511224119</v>
      </c>
      <c r="N31" s="10">
        <f>'Invested asset rollforwards'!N33-'Invested asset rollforwards'!N32</f>
        <v>0</v>
      </c>
      <c r="O31" s="10">
        <f>'Actuarial balances'!D145-'Actuarial balances'!D146</f>
        <v>0</v>
      </c>
      <c r="P31" s="31">
        <f t="shared" ref="P31:P39" si="2">N31+O31</f>
        <v>0</v>
      </c>
      <c r="Q31" s="10">
        <f t="shared" ref="Q31:Q39" si="3">L31+P31</f>
        <v>-24966.43511224119</v>
      </c>
    </row>
    <row r="32" spans="1:17" x14ac:dyDescent="0.25">
      <c r="A32">
        <v>3</v>
      </c>
      <c r="B32" s="4">
        <f>'Actuarial balances'!E31</f>
        <v>6722578.4656932</v>
      </c>
      <c r="C32" s="4">
        <f>'Invested asset rollforwards'!H34</f>
        <v>671545.4770468676</v>
      </c>
      <c r="D32" s="4">
        <f>-'Actuarial balances'!K31</f>
        <v>-73948.363122625189</v>
      </c>
      <c r="E32" s="4">
        <f>-'Actuarial balances'!L31</f>
        <v>-1567048.7263695048</v>
      </c>
      <c r="F32" s="4">
        <f>'Actuarial balances'!F52-'Actuarial balances'!F53</f>
        <v>-4818498.560851194</v>
      </c>
      <c r="G32" s="4">
        <v>0</v>
      </c>
      <c r="H32" s="4">
        <f>-'Actuarial balances'!G31</f>
        <v>-27199.552472194689</v>
      </c>
      <c r="I32" s="4">
        <f>-'Actuarial balances'!I31</f>
        <v>-739.48363122625199</v>
      </c>
      <c r="J32" s="4">
        <f>-B32*Input!K37</f>
        <v>-151258.01547809699</v>
      </c>
      <c r="K32" s="4">
        <f>'Actuarial balances'!C90</f>
        <v>-752016.04048200091</v>
      </c>
      <c r="L32" s="4">
        <f t="shared" si="1"/>
        <v>3415.2003332249587</v>
      </c>
      <c r="N32" s="10">
        <f>'Invested asset rollforwards'!N34-'Invested asset rollforwards'!N33</f>
        <v>0</v>
      </c>
      <c r="O32" s="10">
        <f>'Actuarial balances'!D146-'Actuarial balances'!D147</f>
        <v>0</v>
      </c>
      <c r="P32" s="31">
        <f t="shared" si="2"/>
        <v>0</v>
      </c>
      <c r="Q32" s="10">
        <f t="shared" si="3"/>
        <v>3415.2003332249587</v>
      </c>
    </row>
    <row r="33" spans="1:17" x14ac:dyDescent="0.25">
      <c r="A33">
        <v>4</v>
      </c>
      <c r="B33" s="4">
        <f>'Actuarial balances'!E32</f>
        <v>6044330.8017109474</v>
      </c>
      <c r="C33" s="4">
        <f>'Invested asset rollforwards'!H35</f>
        <v>880211.23723196576</v>
      </c>
      <c r="D33" s="4">
        <f>-'Actuarial balances'!K32</f>
        <v>-76561.523488338644</v>
      </c>
      <c r="E33" s="4">
        <f>-'Actuarial balances'!L32</f>
        <v>-1931980.8846710389</v>
      </c>
      <c r="F33" s="4">
        <f>'Actuarial balances'!F53-'Actuarial balances'!F54</f>
        <v>-4047558.9177236408</v>
      </c>
      <c r="G33" s="4">
        <v>0</v>
      </c>
      <c r="H33" s="4">
        <f>-'Actuarial balances'!G32</f>
        <v>-24944.469672196941</v>
      </c>
      <c r="I33" s="4">
        <f>-'Actuarial balances'!I32</f>
        <v>-765.61523488338662</v>
      </c>
      <c r="J33" s="4">
        <f>-B33*Input!K38</f>
        <v>-135997.44303849631</v>
      </c>
      <c r="K33" s="4">
        <f>'Actuarial balances'!C91</f>
        <v>-676144.39014173136</v>
      </c>
      <c r="L33" s="4">
        <f t="shared" si="1"/>
        <v>30588.794972586795</v>
      </c>
      <c r="N33" s="10">
        <f>'Invested asset rollforwards'!N35-'Invested asset rollforwards'!N34</f>
        <v>0</v>
      </c>
      <c r="O33" s="10">
        <f>'Actuarial balances'!D147-'Actuarial balances'!D148</f>
        <v>0</v>
      </c>
      <c r="P33" s="31">
        <f t="shared" si="2"/>
        <v>0</v>
      </c>
      <c r="Q33" s="10">
        <f t="shared" si="3"/>
        <v>30588.794972586795</v>
      </c>
    </row>
    <row r="34" spans="1:17" x14ac:dyDescent="0.25">
      <c r="A34">
        <v>5</v>
      </c>
      <c r="B34" s="4">
        <f>'Actuarial balances'!E33</f>
        <v>5494070.6407832671</v>
      </c>
      <c r="C34" s="4">
        <f>'Invested asset rollforwards'!H36</f>
        <v>1058185.9970898889</v>
      </c>
      <c r="D34" s="4">
        <f>-'Actuarial balances'!K33</f>
        <v>-78137.89355780647</v>
      </c>
      <c r="E34" s="4">
        <f>-'Actuarial balances'!L33</f>
        <v>-2097267.9458276597</v>
      </c>
      <c r="F34" s="4">
        <f>'Actuarial balances'!F54-'Actuarial balances'!F55</f>
        <v>-3558961.4555445537</v>
      </c>
      <c r="G34" s="4">
        <v>0</v>
      </c>
      <c r="H34" s="4">
        <f>-'Actuarial balances'!G33</f>
        <v>-23127.061809038503</v>
      </c>
      <c r="I34" s="4">
        <f>-'Actuarial balances'!I33</f>
        <v>-781.37893557806456</v>
      </c>
      <c r="J34" s="4">
        <f>-B34*Input!K39</f>
        <v>-123616.5894176235</v>
      </c>
      <c r="K34" s="4">
        <f>'Actuarial balances'!C92</f>
        <v>-614589.96283864242</v>
      </c>
      <c r="L34" s="4">
        <f t="shared" si="1"/>
        <v>55774.349942253204</v>
      </c>
      <c r="N34" s="10">
        <f>'Invested asset rollforwards'!N36-'Invested asset rollforwards'!N35</f>
        <v>-1186235.9239000224</v>
      </c>
      <c r="O34" s="10">
        <f>'Actuarial balances'!D148-'Actuarial balances'!D149</f>
        <v>1567766.2309829481</v>
      </c>
      <c r="P34" s="31">
        <f t="shared" si="2"/>
        <v>381530.30708292569</v>
      </c>
      <c r="Q34" s="10">
        <f t="shared" si="3"/>
        <v>437304.65702517889</v>
      </c>
    </row>
    <row r="35" spans="1:17" x14ac:dyDescent="0.25">
      <c r="A35">
        <v>6</v>
      </c>
      <c r="B35" s="4">
        <f>'Actuarial balances'!E34</f>
        <v>5048075.1719340198</v>
      </c>
      <c r="C35" s="4">
        <f>'Invested asset rollforwards'!H37</f>
        <v>1274370.4099781998</v>
      </c>
      <c r="D35" s="4">
        <f>-'Actuarial balances'!I129</f>
        <v>-78525.613785640278</v>
      </c>
      <c r="E35" s="4">
        <f>-'Actuarial balances'!J129</f>
        <v>-2117223.3040111908</v>
      </c>
      <c r="F35" s="4">
        <f>'Actuarial balances'!F55-'Actuarial balances'!F56</f>
        <v>-3288989.9976470135</v>
      </c>
      <c r="G35" s="4">
        <v>0</v>
      </c>
      <c r="H35" s="4">
        <f>-'Actuarial balances'!E129</f>
        <v>-21674.655685055681</v>
      </c>
      <c r="I35" s="4">
        <f>-'Actuarial balances'!I34</f>
        <v>-785.2561378564028</v>
      </c>
      <c r="J35" s="4">
        <f>-B35*Input!K40</f>
        <v>-113581.69136851544</v>
      </c>
      <c r="K35" s="4">
        <f>'Actuarial balances'!C93</f>
        <v>-564699.02467131231</v>
      </c>
      <c r="L35" s="4">
        <f t="shared" si="1"/>
        <v>136966.03860563505</v>
      </c>
      <c r="N35" s="10">
        <f>'Invested asset rollforwards'!N37-'Invested asset rollforwards'!N36</f>
        <v>83099.623887271388</v>
      </c>
      <c r="O35" s="10">
        <f>'Actuarial balances'!D149-'Actuarial balances'!D150</f>
        <v>-226472.18858271092</v>
      </c>
      <c r="P35" s="31">
        <f t="shared" si="2"/>
        <v>-143372.56469543953</v>
      </c>
      <c r="Q35" s="10">
        <f t="shared" si="3"/>
        <v>-6406.5260898044799</v>
      </c>
    </row>
    <row r="36" spans="1:17" x14ac:dyDescent="0.25">
      <c r="A36">
        <v>7</v>
      </c>
      <c r="B36" s="4">
        <f>'Actuarial balances'!E35</f>
        <v>4688137.3160247803</v>
      </c>
      <c r="C36" s="4">
        <f>'Invested asset rollforwards'!H38</f>
        <v>1494534.6418919347</v>
      </c>
      <c r="D36" s="4">
        <f>-'Actuarial balances'!I130</f>
        <v>-82302.855103546113</v>
      </c>
      <c r="E36" s="4">
        <f>-'Actuarial balances'!J130</f>
        <v>-2028316.3589283656</v>
      </c>
      <c r="F36" s="4">
        <f>'Actuarial balances'!F56-'Actuarial balances'!F57</f>
        <v>-3189294.1303057</v>
      </c>
      <c r="G36" s="4">
        <v>0</v>
      </c>
      <c r="H36" s="4">
        <f>-'Actuarial balances'!E130</f>
        <v>-20531.79357310784</v>
      </c>
      <c r="I36" s="4">
        <f>-'Actuarial balances'!I35</f>
        <v>-823.02855103546108</v>
      </c>
      <c r="J36" s="4">
        <f>-B36*Input!K41</f>
        <v>-105483.08961055755</v>
      </c>
      <c r="K36" s="4">
        <f>'Actuarial balances'!C94</f>
        <v>-524434.85481419833</v>
      </c>
      <c r="L36" s="4">
        <f t="shared" si="1"/>
        <v>231485.8470302046</v>
      </c>
      <c r="M36" s="7"/>
      <c r="N36" s="10">
        <f>'Invested asset rollforwards'!N38-'Invested asset rollforwards'!N37</f>
        <v>164372.20544959093</v>
      </c>
      <c r="O36" s="10">
        <f>'Actuarial balances'!D150-'Actuarial balances'!D151</f>
        <v>-267643.89607871696</v>
      </c>
      <c r="P36" s="31">
        <f t="shared" si="2"/>
        <v>-103271.69062912604</v>
      </c>
      <c r="Q36" s="10">
        <f t="shared" si="3"/>
        <v>128214.15640107857</v>
      </c>
    </row>
    <row r="37" spans="1:17" x14ac:dyDescent="0.25">
      <c r="A37">
        <v>8</v>
      </c>
      <c r="B37" s="4">
        <f>'Actuarial balances'!E36</f>
        <v>4399886.2555215331</v>
      </c>
      <c r="C37" s="4">
        <f>'Invested asset rollforwards'!H39</f>
        <v>1725308.4702311202</v>
      </c>
      <c r="D37" s="4">
        <f>-'Actuarial balances'!I131</f>
        <v>-87019.972609203614</v>
      </c>
      <c r="E37" s="4">
        <f>-'Actuarial balances'!J131</f>
        <v>-1854422.9933721637</v>
      </c>
      <c r="F37" s="4">
        <f>'Actuarial balances'!F57-'Actuarial balances'!F58</f>
        <v>-3232652.7033418976</v>
      </c>
      <c r="G37" s="4">
        <v>0</v>
      </c>
      <c r="H37" s="4">
        <f>-'Actuarial balances'!E131</f>
        <v>-19654.779981684722</v>
      </c>
      <c r="I37" s="4">
        <f>-'Actuarial balances'!I36</f>
        <v>-870.19972609203626</v>
      </c>
      <c r="J37" s="4">
        <f>-B37*Input!K42</f>
        <v>-98997.440749234491</v>
      </c>
      <c r="K37" s="4">
        <f>'Actuarial balances'!C95</f>
        <v>-492189.87287897652</v>
      </c>
      <c r="L37" s="4">
        <f t="shared" si="1"/>
        <v>339386.7630934011</v>
      </c>
      <c r="M37" s="7"/>
      <c r="N37" s="10">
        <f>'Invested asset rollforwards'!N39-'Invested asset rollforwards'!N38</f>
        <v>238424.51332996914</v>
      </c>
      <c r="O37" s="10">
        <f>'Actuarial balances'!D151-'Actuarial balances'!D152</f>
        <v>-310483.04882944375</v>
      </c>
      <c r="P37" s="31">
        <f t="shared" si="2"/>
        <v>-72058.535499474616</v>
      </c>
      <c r="Q37" s="10">
        <f t="shared" si="3"/>
        <v>267328.22759392648</v>
      </c>
    </row>
    <row r="38" spans="1:17" x14ac:dyDescent="0.25">
      <c r="A38">
        <v>9</v>
      </c>
      <c r="B38" s="4">
        <f>'Actuarial balances'!E37</f>
        <v>4172451.73508737</v>
      </c>
      <c r="C38" s="4">
        <f>'Invested asset rollforwards'!H40</f>
        <v>1973365.2221190718</v>
      </c>
      <c r="D38" s="4">
        <f>-'Actuarial balances'!I132</f>
        <v>-93184.75541695123</v>
      </c>
      <c r="E38" s="4">
        <f>-'Actuarial balances'!J132</f>
        <v>-1610105.1747452726</v>
      </c>
      <c r="F38" s="4">
        <f>'Actuarial balances'!F58-'Actuarial balances'!F59</f>
        <v>-3400159.2524330318</v>
      </c>
      <c r="G38" s="4">
        <v>0</v>
      </c>
      <c r="H38" s="4">
        <f>-'Actuarial balances'!E132</f>
        <v>-19011.580844644486</v>
      </c>
      <c r="I38" s="4">
        <f>-'Actuarial balances'!I37</f>
        <v>-931.84755416951236</v>
      </c>
      <c r="J38" s="4">
        <f>-B38*Input!K43</f>
        <v>-93880.164039465817</v>
      </c>
      <c r="K38" s="4">
        <f>'Actuarial balances'!C96</f>
        <v>-466748.0861599893</v>
      </c>
      <c r="L38" s="4">
        <f t="shared" si="1"/>
        <v>461796.09601291717</v>
      </c>
      <c r="N38" s="10">
        <f>'Invested asset rollforwards'!N40-'Invested asset rollforwards'!N39</f>
        <v>311500.71723066526</v>
      </c>
      <c r="O38" s="10">
        <f>'Actuarial balances'!D152-'Actuarial balances'!D153</f>
        <v>-356411.69996745884</v>
      </c>
      <c r="P38" s="31">
        <f t="shared" si="2"/>
        <v>-44910.98273679358</v>
      </c>
      <c r="Q38" s="10">
        <f t="shared" si="3"/>
        <v>416885.11327612359</v>
      </c>
    </row>
    <row r="39" spans="1:17" x14ac:dyDescent="0.25">
      <c r="A39">
        <v>10</v>
      </c>
      <c r="B39" s="4">
        <f>'Actuarial balances'!E38</f>
        <v>3997502.5028158505</v>
      </c>
      <c r="C39" s="4">
        <f>'Invested asset rollforwards'!H41</f>
        <v>2245575.4846997485</v>
      </c>
      <c r="D39" s="4">
        <f>-'Actuarial balances'!I133</f>
        <v>-99493.395625638892</v>
      </c>
      <c r="E39" s="4">
        <f>-'Actuarial balances'!J133</f>
        <v>-44317201.08010602</v>
      </c>
      <c r="F39" s="4">
        <f>'Actuarial balances'!F59-'Actuarial balances'!F60</f>
        <v>39331063.925859101</v>
      </c>
      <c r="G39" s="4">
        <v>0</v>
      </c>
      <c r="H39" s="4">
        <f>-'Actuarial balances'!E133</f>
        <v>-18578.721521750096</v>
      </c>
      <c r="I39" s="4">
        <f>-'Actuarial balances'!I38</f>
        <v>-994.93395625638902</v>
      </c>
      <c r="J39" s="4">
        <f>-B39*Input!K44</f>
        <v>-89943.806313356632</v>
      </c>
      <c r="K39" s="4">
        <f>'Actuarial balances'!C97</f>
        <v>-447177.52560653549</v>
      </c>
      <c r="L39" s="4">
        <f t="shared" si="1"/>
        <v>600752.45024514513</v>
      </c>
      <c r="N39" s="10">
        <f>'Invested asset rollforwards'!N41-'Invested asset rollforwards'!N40</f>
        <v>388838.86400252569</v>
      </c>
      <c r="O39" s="10">
        <f>'Actuarial balances'!D153-'Actuarial balances'!D154</f>
        <v>-406755.39752461761</v>
      </c>
      <c r="P39" s="31">
        <f t="shared" si="2"/>
        <v>-17916.533522091922</v>
      </c>
      <c r="Q39" s="10">
        <f t="shared" si="3"/>
        <v>582835.9167230532</v>
      </c>
    </row>
    <row r="40" spans="1:1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spans="1:17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N41" s="10">
        <f t="shared" ref="N41:O41" si="4">SUM(N29:N39)</f>
        <v>0</v>
      </c>
      <c r="O41" s="10">
        <f t="shared" si="4"/>
        <v>0</v>
      </c>
      <c r="P41" s="10">
        <f>SUM(P29:P39)</f>
        <v>0</v>
      </c>
    </row>
    <row r="42" spans="1:17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7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1"/>
  <sheetViews>
    <sheetView topLeftCell="D21" workbookViewId="0">
      <selection activeCell="K44" sqref="K44"/>
    </sheetView>
  </sheetViews>
  <sheetFormatPr defaultRowHeight="15" x14ac:dyDescent="0.25"/>
  <cols>
    <col min="1" max="1" width="30.140625" bestFit="1" customWidth="1"/>
    <col min="2" max="2" width="11" bestFit="1" customWidth="1"/>
    <col min="3" max="3" width="12.42578125" customWidth="1"/>
    <col min="4" max="4" width="11" bestFit="1" customWidth="1"/>
    <col min="5" max="5" width="11.5703125" bestFit="1" customWidth="1"/>
    <col min="6" max="7" width="11.5703125" customWidth="1"/>
    <col min="8" max="8" width="12.5703125" style="84" customWidth="1"/>
    <col min="9" max="9" width="10.5703125" bestFit="1" customWidth="1"/>
    <col min="10" max="10" width="12" customWidth="1"/>
    <col min="11" max="11" width="12.140625" customWidth="1"/>
    <col min="12" max="12" width="12.85546875" customWidth="1"/>
    <col min="14" max="14" width="13.28515625" customWidth="1"/>
    <col min="15" max="15" width="11.85546875" bestFit="1" customWidth="1"/>
    <col min="17" max="17" width="9.140625" style="39"/>
    <col min="18" max="18" width="13.42578125" customWidth="1"/>
    <col min="19" max="19" width="12.5703125" customWidth="1"/>
    <col min="20" max="20" width="13.42578125" customWidth="1"/>
    <col min="21" max="21" width="16.140625" customWidth="1"/>
    <col min="22" max="22" width="13.42578125" style="1" customWidth="1"/>
    <col min="23" max="23" width="15.5703125" customWidth="1"/>
    <col min="24" max="24" width="15.28515625" customWidth="1"/>
  </cols>
  <sheetData>
    <row r="1" spans="1:29" x14ac:dyDescent="0.25">
      <c r="A1" s="5" t="s">
        <v>59</v>
      </c>
    </row>
    <row r="2" spans="1:29" x14ac:dyDescent="0.25">
      <c r="A2" s="5" t="s">
        <v>48</v>
      </c>
    </row>
    <row r="4" spans="1:29" x14ac:dyDescent="0.25">
      <c r="A4" s="5" t="s">
        <v>85</v>
      </c>
    </row>
    <row r="6" spans="1:29" x14ac:dyDescent="0.25">
      <c r="A6" s="13" t="s">
        <v>49</v>
      </c>
    </row>
    <row r="7" spans="1:29" x14ac:dyDescent="0.25">
      <c r="A7" s="13"/>
    </row>
    <row r="8" spans="1:29" x14ac:dyDescent="0.25">
      <c r="B8" s="7"/>
      <c r="C8" s="7" t="s">
        <v>25</v>
      </c>
      <c r="D8" s="7" t="s">
        <v>41</v>
      </c>
      <c r="E8" s="7"/>
      <c r="F8" s="7"/>
      <c r="G8" s="7"/>
      <c r="I8" s="7"/>
      <c r="J8" s="7"/>
      <c r="K8" s="7"/>
      <c r="L8" s="7" t="s">
        <v>51</v>
      </c>
      <c r="Q8" s="96"/>
      <c r="R8" s="96"/>
      <c r="S8" s="96"/>
      <c r="T8" s="96"/>
      <c r="U8" s="96"/>
      <c r="V8" s="96"/>
      <c r="W8" s="96"/>
      <c r="X8" s="96"/>
      <c r="Y8" s="94"/>
      <c r="Z8" s="35"/>
      <c r="AA8" s="35"/>
      <c r="AB8" s="35"/>
      <c r="AC8" s="35"/>
    </row>
    <row r="9" spans="1:29" x14ac:dyDescent="0.25">
      <c r="A9" s="7" t="s">
        <v>0</v>
      </c>
      <c r="B9" s="7"/>
      <c r="C9" s="7" t="s">
        <v>10</v>
      </c>
      <c r="D9" s="7" t="s">
        <v>27</v>
      </c>
      <c r="E9" s="7" t="s">
        <v>9</v>
      </c>
      <c r="F9" s="7" t="s">
        <v>117</v>
      </c>
      <c r="G9" s="7" t="s">
        <v>4</v>
      </c>
      <c r="H9" s="86" t="s">
        <v>7</v>
      </c>
      <c r="I9" s="7" t="s">
        <v>43</v>
      </c>
      <c r="J9" s="7" t="s">
        <v>11</v>
      </c>
      <c r="K9" s="7" t="s">
        <v>16</v>
      </c>
      <c r="L9" s="7" t="s">
        <v>14</v>
      </c>
      <c r="Q9" s="36"/>
      <c r="R9" s="35"/>
      <c r="S9" s="35"/>
      <c r="T9" s="36"/>
      <c r="U9" s="35"/>
      <c r="V9" s="38"/>
      <c r="W9" s="35"/>
      <c r="X9" s="94"/>
      <c r="Y9" s="94"/>
      <c r="Z9" s="94"/>
      <c r="AA9" s="94"/>
      <c r="AB9" s="94"/>
      <c r="AC9" s="94"/>
    </row>
    <row r="10" spans="1:29" x14ac:dyDescent="0.25">
      <c r="A10" s="12" t="s">
        <v>1</v>
      </c>
      <c r="B10" s="12" t="s">
        <v>4</v>
      </c>
      <c r="C10" s="12" t="s">
        <v>37</v>
      </c>
      <c r="D10" s="12" t="s">
        <v>37</v>
      </c>
      <c r="E10" s="12" t="s">
        <v>37</v>
      </c>
      <c r="F10" s="12" t="s">
        <v>37</v>
      </c>
      <c r="G10" s="12" t="s">
        <v>57</v>
      </c>
      <c r="H10" s="89" t="s">
        <v>8</v>
      </c>
      <c r="I10" s="12" t="s">
        <v>44</v>
      </c>
      <c r="J10" s="12" t="s">
        <v>44</v>
      </c>
      <c r="K10" s="12" t="s">
        <v>50</v>
      </c>
      <c r="L10" s="12" t="s">
        <v>35</v>
      </c>
      <c r="Q10" s="36"/>
      <c r="R10" s="35"/>
      <c r="S10" s="35"/>
      <c r="T10" s="36"/>
      <c r="U10" s="35"/>
      <c r="V10" s="38"/>
      <c r="W10" s="40"/>
      <c r="X10" s="94"/>
      <c r="Y10" s="94"/>
      <c r="Z10" s="94"/>
      <c r="AA10" s="94"/>
      <c r="AB10" s="94"/>
      <c r="AC10" s="94"/>
    </row>
    <row r="11" spans="1:29" x14ac:dyDescent="0.25">
      <c r="D11" s="3"/>
      <c r="K11" s="14"/>
      <c r="L11" s="14">
        <v>0</v>
      </c>
      <c r="Q11" s="47"/>
      <c r="R11" s="34"/>
      <c r="S11" s="34"/>
      <c r="T11" s="48"/>
      <c r="U11" s="34"/>
      <c r="V11" s="57"/>
      <c r="W11" s="34"/>
      <c r="X11" s="94"/>
      <c r="Y11" s="94"/>
      <c r="Z11" s="94"/>
      <c r="AA11" s="94"/>
      <c r="AB11" s="94"/>
      <c r="AC11" s="94"/>
    </row>
    <row r="12" spans="1:29" x14ac:dyDescent="0.25">
      <c r="A12">
        <v>1</v>
      </c>
      <c r="B12" s="14">
        <f>'Income statement'!B10</f>
        <v>9000000</v>
      </c>
      <c r="C12" s="14">
        <f>-'Actuarial balances'!D70</f>
        <v>-6400000</v>
      </c>
      <c r="D12" s="14">
        <f>'Income statement'!G10</f>
        <v>-100000</v>
      </c>
      <c r="E12" s="14">
        <f>'Income statement'!H10</f>
        <v>-35000</v>
      </c>
      <c r="F12" s="14">
        <f>'Income statement'!I10</f>
        <v>-630</v>
      </c>
      <c r="G12" s="14">
        <f>'Income statement'!J10</f>
        <v>-202500</v>
      </c>
      <c r="H12" s="93">
        <f>Input!C14*('Invested asset rollforwards'!L11+'Invested asset rollforwards'!B12+'Invested asset rollforwards'!C12+'Invested asset rollforwards'!D12+'Invested asset rollforwards'!E12+G12)</f>
        <v>96156.25</v>
      </c>
      <c r="I12" s="14">
        <f>'Income statement'!D10</f>
        <v>-63000</v>
      </c>
      <c r="J12" s="14">
        <f>'Income statement'!E10</f>
        <v>0</v>
      </c>
      <c r="K12" s="14">
        <f>-'Income statement'!L10</f>
        <v>158172.20639250951</v>
      </c>
      <c r="L12" s="14">
        <f t="shared" ref="L12:L21" si="0">L11+SUM(B12:K12)</f>
        <v>2453198.4563925094</v>
      </c>
      <c r="Q12" s="47"/>
      <c r="R12" s="49"/>
      <c r="S12" s="49"/>
      <c r="T12" s="49"/>
      <c r="U12" s="49"/>
      <c r="V12" s="63"/>
      <c r="W12" s="49"/>
      <c r="X12" s="94"/>
      <c r="Y12" s="94"/>
      <c r="Z12" s="94"/>
      <c r="AA12" s="94"/>
      <c r="AB12" s="94"/>
      <c r="AC12" s="94"/>
    </row>
    <row r="13" spans="1:29" x14ac:dyDescent="0.25">
      <c r="A13">
        <v>2</v>
      </c>
      <c r="B13" s="14">
        <f>'Income statement'!B11</f>
        <v>7645180.5</v>
      </c>
      <c r="C13" s="14">
        <f>-'Actuarial balances'!D71</f>
        <v>0</v>
      </c>
      <c r="D13" s="14">
        <f>'Income statement'!G11</f>
        <v>0</v>
      </c>
      <c r="E13" s="14">
        <f>'Income statement'!H11</f>
        <v>-30325.882650000003</v>
      </c>
      <c r="F13" s="14">
        <f>'Income statement'!I11</f>
        <v>-654.08766500000002</v>
      </c>
      <c r="G13" s="14">
        <f>'Income statement'!J11</f>
        <v>-172016.56125</v>
      </c>
      <c r="H13" s="93">
        <f>Input!C15*('Invested asset rollforwards'!L12+'Invested asset rollforwards'!B13+'Invested asset rollforwards'!C13+'Invested asset rollforwards'!D13+'Invested asset rollforwards'!E13+G13)</f>
        <v>420581.55178093177</v>
      </c>
      <c r="I13" s="14">
        <f>'Income statement'!D11</f>
        <v>-65408.766499999998</v>
      </c>
      <c r="J13" s="14">
        <f>'Income statement'!E11</f>
        <v>-1018572.4948019999</v>
      </c>
      <c r="K13" s="14">
        <f>-'Income statement'!L11</f>
        <v>24966.43511224119</v>
      </c>
      <c r="L13" s="14">
        <f t="shared" si="0"/>
        <v>9256949.150418682</v>
      </c>
      <c r="Q13" s="47"/>
      <c r="R13" s="49"/>
      <c r="S13" s="49"/>
      <c r="T13" s="49"/>
      <c r="U13" s="49"/>
      <c r="V13" s="63"/>
      <c r="W13" s="49"/>
      <c r="X13" s="49"/>
    </row>
    <row r="14" spans="1:29" x14ac:dyDescent="0.25">
      <c r="A14">
        <v>3</v>
      </c>
      <c r="B14" s="14">
        <f>'Income statement'!B12</f>
        <v>6722578.4656932</v>
      </c>
      <c r="C14" s="14">
        <f>-'Actuarial balances'!D72</f>
        <v>0</v>
      </c>
      <c r="D14" s="14">
        <f>'Income statement'!G12</f>
        <v>0</v>
      </c>
      <c r="E14" s="14">
        <f>'Income statement'!H12</f>
        <v>-27199.552472194689</v>
      </c>
      <c r="F14" s="14">
        <f>'Income statement'!I12</f>
        <v>-739.48363122625199</v>
      </c>
      <c r="G14" s="14">
        <f>'Income statement'!J12</f>
        <v>-151258.01547809699</v>
      </c>
      <c r="H14" s="93">
        <f>Input!C16*('Invested asset rollforwards'!L13+'Invested asset rollforwards'!B14+'Invested asset rollforwards'!C14+'Invested asset rollforwards'!D14+'Invested asset rollforwards'!E14+G14)</f>
        <v>671545.4770468676</v>
      </c>
      <c r="I14" s="14">
        <f>'Income statement'!D12</f>
        <v>-73948.363122625189</v>
      </c>
      <c r="J14" s="14">
        <f>'Income statement'!E12</f>
        <v>-1567048.7263695048</v>
      </c>
      <c r="K14" s="14">
        <f>-'Income statement'!L12</f>
        <v>-3415.2003332249587</v>
      </c>
      <c r="L14" s="14">
        <f t="shared" si="0"/>
        <v>14827463.751751877</v>
      </c>
      <c r="Q14" s="47"/>
      <c r="R14" s="49"/>
      <c r="S14" s="49"/>
      <c r="T14" s="49"/>
      <c r="U14" s="49"/>
      <c r="V14" s="63"/>
      <c r="W14" s="49"/>
      <c r="X14" s="49"/>
    </row>
    <row r="15" spans="1:29" x14ac:dyDescent="0.25">
      <c r="A15">
        <v>4</v>
      </c>
      <c r="B15" s="14">
        <f>'Income statement'!B13</f>
        <v>6044330.8017109474</v>
      </c>
      <c r="C15" s="14">
        <f>-'Actuarial balances'!D73</f>
        <v>0</v>
      </c>
      <c r="D15" s="14">
        <f>'Income statement'!G13</f>
        <v>0</v>
      </c>
      <c r="E15" s="14">
        <f>'Income statement'!H13</f>
        <v>-24944.469672196941</v>
      </c>
      <c r="F15" s="14">
        <f>'Income statement'!I13</f>
        <v>-765.61523488338662</v>
      </c>
      <c r="G15" s="14">
        <f>'Income statement'!J13</f>
        <v>-135997.44303849631</v>
      </c>
      <c r="H15" s="93">
        <f>Input!C17*('Invested asset rollforwards'!L14+'Invested asset rollforwards'!B15+'Invested asset rollforwards'!C15+'Invested asset rollforwards'!D15+'Invested asset rollforwards'!E15+G15)</f>
        <v>880211.23723196576</v>
      </c>
      <c r="I15" s="14">
        <f>'Income statement'!D13</f>
        <v>-76561.523488338644</v>
      </c>
      <c r="J15" s="14">
        <f>'Income statement'!E13</f>
        <v>-1931980.8846710389</v>
      </c>
      <c r="K15" s="14">
        <f>-'Income statement'!L13</f>
        <v>-30588.794972586795</v>
      </c>
      <c r="L15" s="14">
        <f t="shared" si="0"/>
        <v>19551167.059617251</v>
      </c>
      <c r="Q15" s="47"/>
      <c r="R15" s="49"/>
      <c r="S15" s="49"/>
      <c r="T15" s="49"/>
      <c r="U15" s="49"/>
      <c r="V15" s="63"/>
      <c r="W15" s="49"/>
      <c r="X15" s="49"/>
    </row>
    <row r="16" spans="1:29" x14ac:dyDescent="0.25">
      <c r="A16">
        <v>5</v>
      </c>
      <c r="B16" s="14">
        <f>'Income statement'!B14</f>
        <v>5494070.6407832671</v>
      </c>
      <c r="C16" s="14">
        <f>-'Actuarial balances'!D74</f>
        <v>0</v>
      </c>
      <c r="D16" s="14">
        <f>'Income statement'!G14</f>
        <v>0</v>
      </c>
      <c r="E16" s="14">
        <f>'Income statement'!H14</f>
        <v>-23127.061809038503</v>
      </c>
      <c r="F16" s="14">
        <f>'Income statement'!I14</f>
        <v>-781.37893557806456</v>
      </c>
      <c r="G16" s="14">
        <f>'Income statement'!J14</f>
        <v>-123616.5894176235</v>
      </c>
      <c r="H16" s="93">
        <f>Input!C18*('Invested asset rollforwards'!L15+'Invested asset rollforwards'!B16+'Invested asset rollforwards'!C16+'Invested asset rollforwards'!D16+'Invested asset rollforwards'!E16+G16)</f>
        <v>1058185.9970898889</v>
      </c>
      <c r="I16" s="14">
        <f>'Income statement'!D14</f>
        <v>-78137.89355780647</v>
      </c>
      <c r="J16" s="14">
        <f>'Income statement'!E14</f>
        <v>-2097267.9458276597</v>
      </c>
      <c r="K16" s="14">
        <f>-'Income statement'!L14</f>
        <v>-55774.349942253204</v>
      </c>
      <c r="L16" s="14">
        <f t="shared" si="0"/>
        <v>23724718.478000447</v>
      </c>
      <c r="Q16" s="47"/>
      <c r="R16" s="49"/>
      <c r="S16" s="49"/>
      <c r="T16" s="49"/>
      <c r="U16" s="49"/>
      <c r="V16" s="63"/>
      <c r="W16" s="49"/>
      <c r="X16" s="49"/>
    </row>
    <row r="17" spans="1:24" x14ac:dyDescent="0.25">
      <c r="A17">
        <v>6</v>
      </c>
      <c r="B17" s="14">
        <f>'Income statement'!B15</f>
        <v>5048075.1719340198</v>
      </c>
      <c r="C17" s="14">
        <f>-'Actuarial balances'!D75</f>
        <v>0</v>
      </c>
      <c r="D17" s="14">
        <f>'Income statement'!G15</f>
        <v>0</v>
      </c>
      <c r="E17" s="14">
        <f>'Income statement'!H15</f>
        <v>-21674.655685055681</v>
      </c>
      <c r="F17" s="14">
        <f>'Income statement'!I15</f>
        <v>-785.2561378564028</v>
      </c>
      <c r="G17" s="14">
        <f>'Income statement'!J15</f>
        <v>-113581.69136851544</v>
      </c>
      <c r="H17" s="93">
        <f>Input!C19*('Invested asset rollforwards'!L16+'Invested asset rollforwards'!B17+'Invested asset rollforwards'!C17+'Invested asset rollforwards'!D17+'Invested asset rollforwards'!E17+G17)</f>
        <v>1217095.3353724382</v>
      </c>
      <c r="I17" s="14">
        <f>'Income statement'!D15</f>
        <v>-78525.613785640278</v>
      </c>
      <c r="J17" s="14">
        <f>'Income statement'!E15</f>
        <v>-2117223.3040111908</v>
      </c>
      <c r="K17" s="14">
        <f>-'Income statement'!L15</f>
        <v>-79690.963999873959</v>
      </c>
      <c r="L17" s="14">
        <f t="shared" si="0"/>
        <v>27578407.500318773</v>
      </c>
      <c r="Q17" s="47"/>
      <c r="R17" s="49"/>
      <c r="S17" s="49"/>
      <c r="T17" s="49"/>
      <c r="U17" s="49"/>
      <c r="V17" s="63"/>
      <c r="W17" s="49"/>
      <c r="X17" s="49"/>
    </row>
    <row r="18" spans="1:24" x14ac:dyDescent="0.25">
      <c r="A18">
        <v>7</v>
      </c>
      <c r="B18" s="14">
        <f>'Income statement'!B16</f>
        <v>4688137.3160247803</v>
      </c>
      <c r="C18" s="14">
        <f>-'Actuarial balances'!D76</f>
        <v>0</v>
      </c>
      <c r="D18" s="14">
        <f>'Income statement'!G16</f>
        <v>0</v>
      </c>
      <c r="E18" s="14">
        <f>'Income statement'!H16</f>
        <v>-20531.79357310784</v>
      </c>
      <c r="F18" s="14">
        <f>'Income statement'!I16</f>
        <v>-823.02855103546108</v>
      </c>
      <c r="G18" s="14">
        <f>'Income statement'!J16</f>
        <v>-105483.08961055755</v>
      </c>
      <c r="H18" s="93">
        <f>Input!C20*('Invested asset rollforwards'!L17+'Invested asset rollforwards'!B18+'Invested asset rollforwards'!C18+'Invested asset rollforwards'!D18+'Invested asset rollforwards'!E18+G18)</f>
        <v>1365972.5221592954</v>
      </c>
      <c r="I18" s="14">
        <f>'Income statement'!D16</f>
        <v>-82302.855103546113</v>
      </c>
      <c r="J18" s="14">
        <f>'Income statement'!E16</f>
        <v>-2028316.3589283656</v>
      </c>
      <c r="K18" s="14">
        <f>-'Income statement'!L16</f>
        <v>-102923.72729756485</v>
      </c>
      <c r="L18" s="14">
        <f t="shared" si="0"/>
        <v>31292136.485438671</v>
      </c>
      <c r="Q18" s="47"/>
      <c r="R18" s="49"/>
      <c r="S18" s="49"/>
      <c r="T18" s="49"/>
      <c r="U18" s="49"/>
      <c r="V18" s="63"/>
      <c r="W18" s="49"/>
      <c r="X18" s="49"/>
    </row>
    <row r="19" spans="1:24" x14ac:dyDescent="0.25">
      <c r="A19">
        <v>8</v>
      </c>
      <c r="B19" s="14">
        <f>'Income statement'!B17</f>
        <v>4399886.2555215331</v>
      </c>
      <c r="C19" s="14">
        <f>-'Actuarial balances'!D77</f>
        <v>0</v>
      </c>
      <c r="D19" s="14">
        <f>'Income statement'!G17</f>
        <v>0</v>
      </c>
      <c r="E19" s="14">
        <f>'Income statement'!H17</f>
        <v>-19654.779981684722</v>
      </c>
      <c r="F19" s="14">
        <f>'Income statement'!I17</f>
        <v>-870.19972609203626</v>
      </c>
      <c r="G19" s="14">
        <f>'Income statement'!J17</f>
        <v>-98997.440749234491</v>
      </c>
      <c r="H19" s="93">
        <f>Input!C21*('Invested asset rollforwards'!L18+'Invested asset rollforwards'!B19+'Invested asset rollforwards'!C19+'Invested asset rollforwards'!D19+'Invested asset rollforwards'!E19+G19)</f>
        <v>1511868.2471097445</v>
      </c>
      <c r="I19" s="14">
        <f>'Income statement'!D17</f>
        <v>-87019.972609203614</v>
      </c>
      <c r="J19" s="14">
        <f>'Income statement'!E17</f>
        <v>-1854422.9933721637</v>
      </c>
      <c r="K19" s="14">
        <f>-'Income statement'!L17</f>
        <v>-125946.53997202532</v>
      </c>
      <c r="L19" s="14">
        <f t="shared" si="0"/>
        <v>35016979.061659545</v>
      </c>
      <c r="Q19" s="47"/>
      <c r="R19" s="49"/>
      <c r="S19" s="49"/>
      <c r="T19" s="49"/>
      <c r="U19" s="49"/>
      <c r="V19" s="63"/>
      <c r="W19" s="49"/>
      <c r="X19" s="49"/>
    </row>
    <row r="20" spans="1:24" x14ac:dyDescent="0.25">
      <c r="A20">
        <v>9</v>
      </c>
      <c r="B20" s="14">
        <f>'Income statement'!B18</f>
        <v>4172451.73508737</v>
      </c>
      <c r="C20" s="14">
        <f>-'Actuarial balances'!D78</f>
        <v>0</v>
      </c>
      <c r="D20" s="14">
        <f>'Income statement'!G18</f>
        <v>0</v>
      </c>
      <c r="E20" s="14">
        <f>'Income statement'!H18</f>
        <v>-19011.580844644486</v>
      </c>
      <c r="F20" s="14">
        <f>'Income statement'!I18</f>
        <v>-931.84755416951236</v>
      </c>
      <c r="G20" s="14">
        <f>'Income statement'!J18</f>
        <v>-93880.164039465817</v>
      </c>
      <c r="H20" s="93">
        <f>Input!C22*('Invested asset rollforwards'!L19+'Invested asset rollforwards'!B20+'Invested asset rollforwards'!C20+'Invested asset rollforwards'!D20+'Invested asset rollforwards'!E20+G20)</f>
        <v>1660752.9097041695</v>
      </c>
      <c r="I20" s="14">
        <f>'Income statement'!D18</f>
        <v>-93184.75541695123</v>
      </c>
      <c r="J20" s="14">
        <f>'Income statement'!E18</f>
        <v>-1610105.1747452726</v>
      </c>
      <c r="K20" s="14">
        <f>-'Income statement'!L18</f>
        <v>-149183.78359801491</v>
      </c>
      <c r="L20" s="14">
        <f t="shared" si="0"/>
        <v>38883886.400252566</v>
      </c>
      <c r="Q20" s="47"/>
      <c r="R20" s="49"/>
      <c r="S20" s="49"/>
      <c r="T20" s="49"/>
      <c r="U20" s="49"/>
      <c r="V20" s="63"/>
      <c r="W20" s="49"/>
      <c r="X20" s="49"/>
    </row>
    <row r="21" spans="1:24" x14ac:dyDescent="0.25">
      <c r="A21">
        <v>10</v>
      </c>
      <c r="B21" s="14">
        <f>'Income statement'!B19</f>
        <v>3997502.5028158505</v>
      </c>
      <c r="C21" s="14">
        <f>-'Actuarial balances'!D79</f>
        <v>0</v>
      </c>
      <c r="D21" s="14">
        <f>'Income statement'!G19</f>
        <v>0</v>
      </c>
      <c r="E21" s="14">
        <f>'Income statement'!H19</f>
        <v>-18578.721521750096</v>
      </c>
      <c r="F21" s="14">
        <f>'Income statement'!I19</f>
        <v>-994.93395625638902</v>
      </c>
      <c r="G21" s="14">
        <f>'Income statement'!J19</f>
        <v>-89943.806313356632</v>
      </c>
      <c r="H21" s="93">
        <f>Input!C23*('Invested asset rollforwards'!L20+'Invested asset rollforwards'!B21+'Invested asset rollforwards'!C21+'Invested asset rollforwards'!D21+'Invested asset rollforwards'!E21+G21)</f>
        <v>1817846.8209474157</v>
      </c>
      <c r="I21" s="14">
        <f>'Income statement'!D19</f>
        <v>-99493.395625638892</v>
      </c>
      <c r="J21" s="14">
        <f>'Income statement'!E19</f>
        <v>-44317201.08010602</v>
      </c>
      <c r="K21" s="14">
        <f>-'Income statement'!L19</f>
        <v>-173023.7864928128</v>
      </c>
      <c r="L21" s="14">
        <f t="shared" si="0"/>
        <v>0</v>
      </c>
      <c r="Q21" s="47"/>
      <c r="R21" s="49"/>
      <c r="S21" s="49"/>
      <c r="T21" s="49"/>
      <c r="U21" s="49"/>
      <c r="V21" s="63"/>
      <c r="W21" s="49"/>
      <c r="X21" s="49"/>
    </row>
    <row r="22" spans="1:24" x14ac:dyDescent="0.25">
      <c r="B22" s="14"/>
      <c r="C22" s="14"/>
      <c r="D22" s="14"/>
      <c r="E22" s="14"/>
      <c r="F22" s="14"/>
      <c r="G22" s="14"/>
      <c r="H22" s="93"/>
      <c r="I22" s="14"/>
      <c r="J22" s="14"/>
      <c r="K22" s="14"/>
      <c r="L22" s="14"/>
    </row>
    <row r="23" spans="1:24" x14ac:dyDescent="0.25">
      <c r="A23" s="22" t="s">
        <v>108</v>
      </c>
    </row>
    <row r="25" spans="1:24" x14ac:dyDescent="0.25">
      <c r="A25" s="13" t="s">
        <v>49</v>
      </c>
    </row>
    <row r="26" spans="1:24" x14ac:dyDescent="0.25">
      <c r="A26" s="13"/>
    </row>
    <row r="27" spans="1:24" x14ac:dyDescent="0.25">
      <c r="A27" s="13"/>
      <c r="L27" s="7" t="s">
        <v>109</v>
      </c>
      <c r="O27" s="7" t="s">
        <v>113</v>
      </c>
    </row>
    <row r="28" spans="1:24" x14ac:dyDescent="0.25">
      <c r="B28" s="7"/>
      <c r="C28" s="7" t="s">
        <v>25</v>
      </c>
      <c r="D28" s="7" t="s">
        <v>41</v>
      </c>
      <c r="E28" s="7"/>
      <c r="F28" s="7"/>
      <c r="G28" s="7"/>
      <c r="I28" s="7"/>
      <c r="J28" s="7"/>
      <c r="K28" s="7"/>
      <c r="L28" s="7" t="s">
        <v>51</v>
      </c>
      <c r="M28" t="s">
        <v>110</v>
      </c>
      <c r="O28" s="7" t="s">
        <v>51</v>
      </c>
      <c r="Q28" s="97" t="s">
        <v>129</v>
      </c>
      <c r="R28" s="97"/>
      <c r="S28" s="97"/>
      <c r="T28" s="97"/>
      <c r="U28" s="97"/>
      <c r="V28" s="97"/>
      <c r="W28" s="97"/>
      <c r="X28" s="37"/>
    </row>
    <row r="29" spans="1:24" x14ac:dyDescent="0.25">
      <c r="A29" s="7" t="s">
        <v>0</v>
      </c>
      <c r="B29" s="7"/>
      <c r="C29" s="7" t="s">
        <v>10</v>
      </c>
      <c r="D29" s="7" t="s">
        <v>27</v>
      </c>
      <c r="E29" s="7" t="s">
        <v>9</v>
      </c>
      <c r="F29" s="7" t="s">
        <v>117</v>
      </c>
      <c r="G29" s="7" t="s">
        <v>4</v>
      </c>
      <c r="H29" s="88" t="s">
        <v>7</v>
      </c>
      <c r="I29" s="7" t="s">
        <v>43</v>
      </c>
      <c r="J29" s="7" t="s">
        <v>11</v>
      </c>
      <c r="K29" s="7" t="s">
        <v>16</v>
      </c>
      <c r="L29" s="7" t="s">
        <v>14</v>
      </c>
      <c r="M29" s="7" t="s">
        <v>111</v>
      </c>
      <c r="N29" s="7" t="s">
        <v>110</v>
      </c>
      <c r="O29" s="7" t="s">
        <v>14</v>
      </c>
      <c r="Q29" s="41" t="s">
        <v>0</v>
      </c>
      <c r="R29" s="50" t="s">
        <v>130</v>
      </c>
      <c r="S29" s="41" t="s">
        <v>7</v>
      </c>
      <c r="T29" s="53" t="s">
        <v>125</v>
      </c>
      <c r="U29" s="60" t="s">
        <v>127</v>
      </c>
      <c r="V29" s="60" t="s">
        <v>134</v>
      </c>
      <c r="W29" s="50" t="s">
        <v>127</v>
      </c>
    </row>
    <row r="30" spans="1:24" x14ac:dyDescent="0.25">
      <c r="A30" s="12" t="s">
        <v>1</v>
      </c>
      <c r="B30" s="12" t="s">
        <v>4</v>
      </c>
      <c r="C30" s="12" t="s">
        <v>37</v>
      </c>
      <c r="D30" s="12" t="s">
        <v>37</v>
      </c>
      <c r="E30" s="12" t="s">
        <v>37</v>
      </c>
      <c r="F30" s="12" t="s">
        <v>37</v>
      </c>
      <c r="G30" s="12" t="s">
        <v>57</v>
      </c>
      <c r="H30" s="89" t="s">
        <v>8</v>
      </c>
      <c r="I30" s="12" t="s">
        <v>44</v>
      </c>
      <c r="J30" s="12" t="s">
        <v>44</v>
      </c>
      <c r="K30" s="12" t="s">
        <v>50</v>
      </c>
      <c r="L30" s="12" t="s">
        <v>35</v>
      </c>
      <c r="M30" s="12" t="s">
        <v>69</v>
      </c>
      <c r="N30" s="12" t="s">
        <v>111</v>
      </c>
      <c r="O30" s="12" t="s">
        <v>35</v>
      </c>
      <c r="Q30" s="42" t="s">
        <v>1</v>
      </c>
      <c r="R30" s="51" t="s">
        <v>131</v>
      </c>
      <c r="S30" s="42" t="s">
        <v>8</v>
      </c>
      <c r="T30" s="54" t="s">
        <v>126</v>
      </c>
      <c r="U30" s="61" t="s">
        <v>128</v>
      </c>
      <c r="V30" s="61" t="s">
        <v>133</v>
      </c>
      <c r="W30" s="58" t="s">
        <v>128</v>
      </c>
    </row>
    <row r="31" spans="1:24" x14ac:dyDescent="0.25">
      <c r="D31" s="3"/>
      <c r="K31" s="14"/>
      <c r="L31" s="14">
        <v>0</v>
      </c>
      <c r="Q31" s="43"/>
      <c r="R31" s="44"/>
      <c r="S31" s="45"/>
      <c r="T31" s="55"/>
      <c r="U31" s="62" t="s">
        <v>109</v>
      </c>
      <c r="V31" s="62" t="s">
        <v>135</v>
      </c>
      <c r="W31" s="59" t="s">
        <v>132</v>
      </c>
    </row>
    <row r="32" spans="1:24" x14ac:dyDescent="0.25">
      <c r="A32">
        <v>1</v>
      </c>
      <c r="B32" s="14">
        <f>B12</f>
        <v>9000000</v>
      </c>
      <c r="C32" s="14">
        <f t="shared" ref="C32:J32" si="1">C12</f>
        <v>-6400000</v>
      </c>
      <c r="D32" s="14">
        <f t="shared" si="1"/>
        <v>-100000</v>
      </c>
      <c r="E32" s="14">
        <f t="shared" si="1"/>
        <v>-35000</v>
      </c>
      <c r="F32" s="14">
        <f t="shared" si="1"/>
        <v>-630</v>
      </c>
      <c r="G32" s="14">
        <f t="shared" si="1"/>
        <v>-202500</v>
      </c>
      <c r="H32" s="93">
        <f>Input!C35*('Invested asset rollforwards'!L31+'Invested asset rollforwards'!B32+'Invested asset rollforwards'!C32+'Invested asset rollforwards'!D32+'Invested asset rollforwards'!E32+G32)</f>
        <v>96156.25</v>
      </c>
      <c r="I32" s="14">
        <f t="shared" si="1"/>
        <v>-63000</v>
      </c>
      <c r="J32" s="14">
        <f t="shared" si="1"/>
        <v>0</v>
      </c>
      <c r="K32" s="14">
        <f>-'Income statement'!L30</f>
        <v>158172.20639250951</v>
      </c>
      <c r="L32" s="14">
        <f t="shared" ref="L32:L41" si="2">L31+SUM(B32:K32)</f>
        <v>2453198.4563925094</v>
      </c>
      <c r="M32" s="25">
        <f>Input!O35</f>
        <v>0</v>
      </c>
      <c r="N32" s="14">
        <f>L32*M32</f>
        <v>0</v>
      </c>
      <c r="O32" s="14">
        <f>L32+N32</f>
        <v>2453198.4563925094</v>
      </c>
      <c r="Q32" s="43">
        <f>A32</f>
        <v>1</v>
      </c>
      <c r="R32" s="46">
        <f>B32+C32+D32+E32+F32+G32+I32+J32</f>
        <v>2198870</v>
      </c>
      <c r="S32" s="46">
        <f t="shared" ref="S32:S41" si="3">H32</f>
        <v>96156.25</v>
      </c>
      <c r="T32" s="46">
        <f t="shared" ref="T32:T41" si="4">K32</f>
        <v>158172.20639250951</v>
      </c>
      <c r="U32" s="56">
        <f>R32+S32+T32</f>
        <v>2453198.4563925094</v>
      </c>
      <c r="V32" s="64">
        <f>M32</f>
        <v>0</v>
      </c>
      <c r="W32" s="56">
        <f>O32</f>
        <v>2453198.4563925094</v>
      </c>
    </row>
    <row r="33" spans="1:23" x14ac:dyDescent="0.25">
      <c r="A33">
        <v>2</v>
      </c>
      <c r="B33" s="14">
        <f t="shared" ref="B33:J41" si="5">B13</f>
        <v>7645180.5</v>
      </c>
      <c r="C33" s="14">
        <f t="shared" si="5"/>
        <v>0</v>
      </c>
      <c r="D33" s="14">
        <f t="shared" si="5"/>
        <v>0</v>
      </c>
      <c r="E33" s="14">
        <f t="shared" si="5"/>
        <v>-30325.882650000003</v>
      </c>
      <c r="F33" s="14">
        <f t="shared" si="5"/>
        <v>-654.08766500000002</v>
      </c>
      <c r="G33" s="14">
        <f t="shared" si="5"/>
        <v>-172016.56125</v>
      </c>
      <c r="H33" s="93">
        <f>Input!C36*('Invested asset rollforwards'!L32+'Invested asset rollforwards'!B33+'Invested asset rollforwards'!C33+'Invested asset rollforwards'!D33+'Invested asset rollforwards'!E33+G33)</f>
        <v>420581.55178093177</v>
      </c>
      <c r="I33" s="14">
        <f t="shared" si="5"/>
        <v>-65408.766499999998</v>
      </c>
      <c r="J33" s="14">
        <f t="shared" si="5"/>
        <v>-1018572.4948019999</v>
      </c>
      <c r="K33" s="14">
        <f>-'Income statement'!L31</f>
        <v>24966.43511224119</v>
      </c>
      <c r="L33" s="14">
        <f t="shared" si="2"/>
        <v>9256949.150418682</v>
      </c>
      <c r="M33" s="25">
        <f>Input!O36</f>
        <v>0</v>
      </c>
      <c r="N33" s="14">
        <f t="shared" ref="N33:N41" si="6">L33*M33</f>
        <v>0</v>
      </c>
      <c r="O33" s="14">
        <f t="shared" ref="O33:O41" si="7">L33+N33</f>
        <v>9256949.150418682</v>
      </c>
      <c r="Q33" s="43">
        <f t="shared" ref="Q33:Q41" si="8">A33</f>
        <v>2</v>
      </c>
      <c r="R33" s="46">
        <f t="shared" ref="R33:R41" si="9">B33+C33+D33+E33+F33+G33+I33+J33</f>
        <v>6358202.7071329998</v>
      </c>
      <c r="S33" s="46">
        <f t="shared" si="3"/>
        <v>420581.55178093177</v>
      </c>
      <c r="T33" s="46">
        <f t="shared" si="4"/>
        <v>24966.43511224119</v>
      </c>
      <c r="U33" s="46">
        <f t="shared" ref="U33:U41" si="10">R33+S33+T33+U32</f>
        <v>9256949.150418682</v>
      </c>
      <c r="V33" s="64">
        <f t="shared" ref="V33:V40" si="11">M33</f>
        <v>0</v>
      </c>
      <c r="W33" s="46">
        <f t="shared" ref="W33:W41" si="12">O33</f>
        <v>9256949.150418682</v>
      </c>
    </row>
    <row r="34" spans="1:23" x14ac:dyDescent="0.25">
      <c r="A34">
        <v>3</v>
      </c>
      <c r="B34" s="14">
        <f t="shared" si="5"/>
        <v>6722578.4656932</v>
      </c>
      <c r="C34" s="14">
        <f t="shared" si="5"/>
        <v>0</v>
      </c>
      <c r="D34" s="14">
        <f t="shared" si="5"/>
        <v>0</v>
      </c>
      <c r="E34" s="14">
        <f t="shared" si="5"/>
        <v>-27199.552472194689</v>
      </c>
      <c r="F34" s="14">
        <f t="shared" si="5"/>
        <v>-739.48363122625199</v>
      </c>
      <c r="G34" s="14">
        <f t="shared" si="5"/>
        <v>-151258.01547809699</v>
      </c>
      <c r="H34" s="93">
        <f>Input!C37*('Invested asset rollforwards'!L33+'Invested asset rollforwards'!B34+'Invested asset rollforwards'!C34+'Invested asset rollforwards'!D34+'Invested asset rollforwards'!E34+G34)</f>
        <v>671545.4770468676</v>
      </c>
      <c r="I34" s="14">
        <f t="shared" si="5"/>
        <v>-73948.363122625189</v>
      </c>
      <c r="J34" s="14">
        <f t="shared" si="5"/>
        <v>-1567048.7263695048</v>
      </c>
      <c r="K34" s="14">
        <f>-'Income statement'!L32</f>
        <v>-3415.2003332249587</v>
      </c>
      <c r="L34" s="14">
        <f t="shared" si="2"/>
        <v>14827463.751751877</v>
      </c>
      <c r="M34" s="25">
        <f>Input!O37</f>
        <v>0</v>
      </c>
      <c r="N34" s="14">
        <f t="shared" si="6"/>
        <v>0</v>
      </c>
      <c r="O34" s="14">
        <f t="shared" si="7"/>
        <v>14827463.751751877</v>
      </c>
      <c r="Q34" s="43">
        <f t="shared" si="8"/>
        <v>3</v>
      </c>
      <c r="R34" s="46">
        <f t="shared" si="9"/>
        <v>4902384.3246195521</v>
      </c>
      <c r="S34" s="46">
        <f t="shared" si="3"/>
        <v>671545.4770468676</v>
      </c>
      <c r="T34" s="46">
        <f t="shared" si="4"/>
        <v>-3415.2003332249587</v>
      </c>
      <c r="U34" s="46">
        <f t="shared" si="10"/>
        <v>14827463.751751877</v>
      </c>
      <c r="V34" s="64">
        <f t="shared" si="11"/>
        <v>0</v>
      </c>
      <c r="W34" s="46">
        <f t="shared" si="12"/>
        <v>14827463.751751877</v>
      </c>
    </row>
    <row r="35" spans="1:23" x14ac:dyDescent="0.25">
      <c r="A35">
        <v>4</v>
      </c>
      <c r="B35" s="14">
        <f t="shared" si="5"/>
        <v>6044330.8017109474</v>
      </c>
      <c r="C35" s="14">
        <f t="shared" si="5"/>
        <v>0</v>
      </c>
      <c r="D35" s="14">
        <f t="shared" si="5"/>
        <v>0</v>
      </c>
      <c r="E35" s="14">
        <f t="shared" si="5"/>
        <v>-24944.469672196941</v>
      </c>
      <c r="F35" s="14">
        <f t="shared" si="5"/>
        <v>-765.61523488338662</v>
      </c>
      <c r="G35" s="14">
        <f t="shared" si="5"/>
        <v>-135997.44303849631</v>
      </c>
      <c r="H35" s="93">
        <f>Input!C38*('Invested asset rollforwards'!L34+'Invested asset rollforwards'!B35+'Invested asset rollforwards'!C35+'Invested asset rollforwards'!D35+'Invested asset rollforwards'!E35+G35)</f>
        <v>880211.23723196576</v>
      </c>
      <c r="I35" s="14">
        <f t="shared" si="5"/>
        <v>-76561.523488338644</v>
      </c>
      <c r="J35" s="14">
        <f t="shared" si="5"/>
        <v>-1931980.8846710389</v>
      </c>
      <c r="K35" s="14">
        <f>-'Income statement'!L33</f>
        <v>-30588.794972586795</v>
      </c>
      <c r="L35" s="14">
        <f t="shared" si="2"/>
        <v>19551167.059617251</v>
      </c>
      <c r="M35" s="25">
        <f>Input!O38</f>
        <v>0</v>
      </c>
      <c r="N35" s="14">
        <f t="shared" si="6"/>
        <v>0</v>
      </c>
      <c r="O35" s="14">
        <f t="shared" si="7"/>
        <v>19551167.059617251</v>
      </c>
      <c r="Q35" s="43">
        <f t="shared" si="8"/>
        <v>4</v>
      </c>
      <c r="R35" s="46">
        <f t="shared" si="9"/>
        <v>3874080.8656059932</v>
      </c>
      <c r="S35" s="46">
        <f t="shared" si="3"/>
        <v>880211.23723196576</v>
      </c>
      <c r="T35" s="46">
        <f t="shared" si="4"/>
        <v>-30588.794972586795</v>
      </c>
      <c r="U35" s="46">
        <f t="shared" si="10"/>
        <v>19551167.059617251</v>
      </c>
      <c r="V35" s="64">
        <f t="shared" si="11"/>
        <v>0</v>
      </c>
      <c r="W35" s="46">
        <f t="shared" si="12"/>
        <v>19551167.059617251</v>
      </c>
    </row>
    <row r="36" spans="1:23" x14ac:dyDescent="0.25">
      <c r="A36">
        <v>5</v>
      </c>
      <c r="B36" s="14">
        <f t="shared" si="5"/>
        <v>5494070.6407832671</v>
      </c>
      <c r="C36" s="14">
        <f t="shared" si="5"/>
        <v>0</v>
      </c>
      <c r="D36" s="14">
        <f t="shared" si="5"/>
        <v>0</v>
      </c>
      <c r="E36" s="14">
        <f t="shared" si="5"/>
        <v>-23127.061809038503</v>
      </c>
      <c r="F36" s="14">
        <f t="shared" si="5"/>
        <v>-781.37893557806456</v>
      </c>
      <c r="G36" s="14">
        <f t="shared" si="5"/>
        <v>-123616.5894176235</v>
      </c>
      <c r="H36" s="93">
        <f>Input!C39*('Invested asset rollforwards'!L35+'Invested asset rollforwards'!B36+'Invested asset rollforwards'!C36+'Invested asset rollforwards'!D36+'Invested asset rollforwards'!E36+G36)</f>
        <v>1058185.9970898889</v>
      </c>
      <c r="I36" s="14">
        <f t="shared" si="5"/>
        <v>-78137.89355780647</v>
      </c>
      <c r="J36" s="14">
        <f t="shared" si="5"/>
        <v>-2097267.9458276597</v>
      </c>
      <c r="K36" s="14">
        <f>-'Income statement'!L34</f>
        <v>-55774.349942253204</v>
      </c>
      <c r="L36" s="14">
        <f t="shared" si="2"/>
        <v>23724718.478000447</v>
      </c>
      <c r="M36" s="25">
        <f>Input!O39</f>
        <v>-0.05</v>
      </c>
      <c r="N36" s="14">
        <f t="shared" si="6"/>
        <v>-1186235.9239000224</v>
      </c>
      <c r="O36" s="14">
        <f t="shared" si="7"/>
        <v>22538482.554100424</v>
      </c>
      <c r="Q36" s="43">
        <f t="shared" si="8"/>
        <v>5</v>
      </c>
      <c r="R36" s="46">
        <f t="shared" si="9"/>
        <v>3171139.7712355605</v>
      </c>
      <c r="S36" s="46">
        <f t="shared" si="3"/>
        <v>1058185.9970898889</v>
      </c>
      <c r="T36" s="46">
        <f t="shared" si="4"/>
        <v>-55774.349942253204</v>
      </c>
      <c r="U36" s="46">
        <f t="shared" si="10"/>
        <v>23724718.478000447</v>
      </c>
      <c r="V36" s="64">
        <f t="shared" si="11"/>
        <v>-0.05</v>
      </c>
      <c r="W36" s="46">
        <f t="shared" si="12"/>
        <v>22538482.554100424</v>
      </c>
    </row>
    <row r="37" spans="1:23" x14ac:dyDescent="0.25">
      <c r="A37">
        <v>6</v>
      </c>
      <c r="B37" s="14">
        <f t="shared" si="5"/>
        <v>5048075.1719340198</v>
      </c>
      <c r="C37" s="14">
        <f t="shared" si="5"/>
        <v>0</v>
      </c>
      <c r="D37" s="14">
        <f t="shared" si="5"/>
        <v>0</v>
      </c>
      <c r="E37" s="14">
        <f t="shared" si="5"/>
        <v>-21674.655685055681</v>
      </c>
      <c r="F37" s="14">
        <f t="shared" si="5"/>
        <v>-785.2561378564028</v>
      </c>
      <c r="G37" s="14">
        <f t="shared" si="5"/>
        <v>-113581.69136851544</v>
      </c>
      <c r="H37" s="93">
        <f>Input!C40*('Invested asset rollforwards'!L36+'Invested asset rollforwards'!B37+'Invested asset rollforwards'!C37+'Invested asset rollforwards'!D37+'Invested asset rollforwards'!E37+G37)</f>
        <v>1274370.4099781998</v>
      </c>
      <c r="I37" s="14">
        <f t="shared" si="5"/>
        <v>-78525.613785640278</v>
      </c>
      <c r="J37" s="14">
        <f t="shared" si="5"/>
        <v>-2117223.3040111908</v>
      </c>
      <c r="K37" s="14">
        <f>-'Income statement'!L35</f>
        <v>-136966.03860563505</v>
      </c>
      <c r="L37" s="14">
        <f t="shared" si="2"/>
        <v>27578407.500318773</v>
      </c>
      <c r="M37" s="25">
        <f>Input!O40</f>
        <v>-0.04</v>
      </c>
      <c r="N37" s="14">
        <f t="shared" si="6"/>
        <v>-1103136.300012751</v>
      </c>
      <c r="O37" s="14">
        <f t="shared" si="7"/>
        <v>26475271.200306021</v>
      </c>
      <c r="Q37" s="43">
        <f t="shared" si="8"/>
        <v>6</v>
      </c>
      <c r="R37" s="46">
        <f t="shared" si="9"/>
        <v>2716284.6509457608</v>
      </c>
      <c r="S37" s="46">
        <f t="shared" si="3"/>
        <v>1274370.4099781998</v>
      </c>
      <c r="T37" s="46">
        <f t="shared" si="4"/>
        <v>-136966.03860563505</v>
      </c>
      <c r="U37" s="46">
        <f t="shared" si="10"/>
        <v>27578407.500318773</v>
      </c>
      <c r="V37" s="64">
        <f t="shared" si="11"/>
        <v>-0.04</v>
      </c>
      <c r="W37" s="46">
        <f t="shared" si="12"/>
        <v>26475271.200306021</v>
      </c>
    </row>
    <row r="38" spans="1:23" x14ac:dyDescent="0.25">
      <c r="A38">
        <v>7</v>
      </c>
      <c r="B38" s="14">
        <f t="shared" si="5"/>
        <v>4688137.3160247803</v>
      </c>
      <c r="C38" s="14">
        <f t="shared" si="5"/>
        <v>0</v>
      </c>
      <c r="D38" s="14">
        <f t="shared" si="5"/>
        <v>0</v>
      </c>
      <c r="E38" s="14">
        <f t="shared" si="5"/>
        <v>-20531.79357310784</v>
      </c>
      <c r="F38" s="14">
        <f t="shared" si="5"/>
        <v>-823.02855103546108</v>
      </c>
      <c r="G38" s="14">
        <f t="shared" si="5"/>
        <v>-105483.08961055755</v>
      </c>
      <c r="H38" s="93">
        <f>Input!C41*('Invested asset rollforwards'!L37+'Invested asset rollforwards'!B38+'Invested asset rollforwards'!C38+'Invested asset rollforwards'!D38+'Invested asset rollforwards'!E38+G38)</f>
        <v>1494534.6418919347</v>
      </c>
      <c r="I38" s="14">
        <f t="shared" si="5"/>
        <v>-82302.855103546113</v>
      </c>
      <c r="J38" s="14">
        <f t="shared" si="5"/>
        <v>-2028316.3589283656</v>
      </c>
      <c r="K38" s="14">
        <f>-'Income statement'!L36</f>
        <v>-231485.8470302046</v>
      </c>
      <c r="L38" s="14">
        <f t="shared" si="2"/>
        <v>31292136.485438671</v>
      </c>
      <c r="M38" s="25">
        <f>Input!O41</f>
        <v>-0.03</v>
      </c>
      <c r="N38" s="14">
        <f t="shared" si="6"/>
        <v>-938764.09456316009</v>
      </c>
      <c r="O38" s="14">
        <f t="shared" si="7"/>
        <v>30353372.390875511</v>
      </c>
      <c r="Q38" s="43">
        <f t="shared" si="8"/>
        <v>7</v>
      </c>
      <c r="R38" s="46">
        <f t="shared" si="9"/>
        <v>2450680.1902581677</v>
      </c>
      <c r="S38" s="46">
        <f t="shared" si="3"/>
        <v>1494534.6418919347</v>
      </c>
      <c r="T38" s="46">
        <f t="shared" si="4"/>
        <v>-231485.8470302046</v>
      </c>
      <c r="U38" s="46">
        <f t="shared" si="10"/>
        <v>31292136.485438671</v>
      </c>
      <c r="V38" s="64">
        <f t="shared" si="11"/>
        <v>-0.03</v>
      </c>
      <c r="W38" s="46">
        <f t="shared" si="12"/>
        <v>30353372.390875511</v>
      </c>
    </row>
    <row r="39" spans="1:23" x14ac:dyDescent="0.25">
      <c r="A39">
        <v>8</v>
      </c>
      <c r="B39" s="14">
        <f t="shared" si="5"/>
        <v>4399886.2555215331</v>
      </c>
      <c r="C39" s="14">
        <f t="shared" si="5"/>
        <v>0</v>
      </c>
      <c r="D39" s="14">
        <f t="shared" si="5"/>
        <v>0</v>
      </c>
      <c r="E39" s="14">
        <f t="shared" si="5"/>
        <v>-19654.779981684722</v>
      </c>
      <c r="F39" s="14">
        <f t="shared" si="5"/>
        <v>-870.19972609203626</v>
      </c>
      <c r="G39" s="14">
        <f t="shared" si="5"/>
        <v>-98997.440749234491</v>
      </c>
      <c r="H39" s="93">
        <f>Input!C42*('Invested asset rollforwards'!L38+'Invested asset rollforwards'!B39+'Invested asset rollforwards'!C39+'Invested asset rollforwards'!D39+'Invested asset rollforwards'!E39+G39)</f>
        <v>1725308.4702311202</v>
      </c>
      <c r="I39" s="14">
        <f t="shared" si="5"/>
        <v>-87019.972609203614</v>
      </c>
      <c r="J39" s="14">
        <f t="shared" si="5"/>
        <v>-1854422.9933721637</v>
      </c>
      <c r="K39" s="14">
        <f>-'Income statement'!L37</f>
        <v>-339386.7630934011</v>
      </c>
      <c r="L39" s="14">
        <f t="shared" si="2"/>
        <v>35016979.061659545</v>
      </c>
      <c r="M39" s="25">
        <f>Input!O42</f>
        <v>-0.02</v>
      </c>
      <c r="N39" s="14">
        <f t="shared" si="6"/>
        <v>-700339.58123319095</v>
      </c>
      <c r="O39" s="14">
        <f t="shared" si="7"/>
        <v>34316639.480426356</v>
      </c>
      <c r="Q39" s="43">
        <f t="shared" si="8"/>
        <v>8</v>
      </c>
      <c r="R39" s="46">
        <f t="shared" si="9"/>
        <v>2338920.8690831545</v>
      </c>
      <c r="S39" s="46">
        <f t="shared" si="3"/>
        <v>1725308.4702311202</v>
      </c>
      <c r="T39" s="46">
        <f t="shared" si="4"/>
        <v>-339386.7630934011</v>
      </c>
      <c r="U39" s="46">
        <f t="shared" si="10"/>
        <v>35016979.061659545</v>
      </c>
      <c r="V39" s="64">
        <f t="shared" si="11"/>
        <v>-0.02</v>
      </c>
      <c r="W39" s="46">
        <f t="shared" si="12"/>
        <v>34316639.480426356</v>
      </c>
    </row>
    <row r="40" spans="1:23" x14ac:dyDescent="0.25">
      <c r="A40">
        <v>9</v>
      </c>
      <c r="B40" s="14">
        <f t="shared" si="5"/>
        <v>4172451.73508737</v>
      </c>
      <c r="C40" s="14">
        <f t="shared" si="5"/>
        <v>0</v>
      </c>
      <c r="D40" s="14">
        <f t="shared" si="5"/>
        <v>0</v>
      </c>
      <c r="E40" s="14">
        <f t="shared" si="5"/>
        <v>-19011.580844644486</v>
      </c>
      <c r="F40" s="14">
        <f t="shared" si="5"/>
        <v>-931.84755416951236</v>
      </c>
      <c r="G40" s="14">
        <f t="shared" si="5"/>
        <v>-93880.164039465817</v>
      </c>
      <c r="H40" s="93">
        <f>Input!C43*('Invested asset rollforwards'!L39+'Invested asset rollforwards'!B40+'Invested asset rollforwards'!C40+'Invested asset rollforwards'!D40+'Invested asset rollforwards'!E40+G40)</f>
        <v>1973365.2221190718</v>
      </c>
      <c r="I40" s="14">
        <f t="shared" si="5"/>
        <v>-93184.75541695123</v>
      </c>
      <c r="J40" s="14">
        <f t="shared" si="5"/>
        <v>-1610105.1747452726</v>
      </c>
      <c r="K40" s="14">
        <f>-'Income statement'!L38</f>
        <v>-461796.09601291717</v>
      </c>
      <c r="L40" s="14">
        <f t="shared" si="2"/>
        <v>38883886.400252566</v>
      </c>
      <c r="M40" s="25">
        <f>Input!O43</f>
        <v>-0.01</v>
      </c>
      <c r="N40" s="14">
        <f t="shared" si="6"/>
        <v>-388838.86400252569</v>
      </c>
      <c r="O40" s="14">
        <f t="shared" si="7"/>
        <v>38495047.53625004</v>
      </c>
      <c r="Q40" s="43">
        <f t="shared" si="8"/>
        <v>9</v>
      </c>
      <c r="R40" s="46">
        <f t="shared" si="9"/>
        <v>2355338.2124868669</v>
      </c>
      <c r="S40" s="46">
        <f t="shared" si="3"/>
        <v>1973365.2221190718</v>
      </c>
      <c r="T40" s="46">
        <f t="shared" si="4"/>
        <v>-461796.09601291717</v>
      </c>
      <c r="U40" s="46">
        <f t="shared" si="10"/>
        <v>38883886.400252566</v>
      </c>
      <c r="V40" s="64">
        <f t="shared" si="11"/>
        <v>-0.01</v>
      </c>
      <c r="W40" s="46">
        <f t="shared" si="12"/>
        <v>38495047.53625004</v>
      </c>
    </row>
    <row r="41" spans="1:23" x14ac:dyDescent="0.25">
      <c r="A41">
        <v>10</v>
      </c>
      <c r="B41" s="14">
        <f t="shared" si="5"/>
        <v>3997502.5028158505</v>
      </c>
      <c r="C41" s="14">
        <f t="shared" si="5"/>
        <v>0</v>
      </c>
      <c r="D41" s="14">
        <f t="shared" si="5"/>
        <v>0</v>
      </c>
      <c r="E41" s="14">
        <f t="shared" si="5"/>
        <v>-18578.721521750096</v>
      </c>
      <c r="F41" s="14">
        <f t="shared" si="5"/>
        <v>-994.93395625638902</v>
      </c>
      <c r="G41" s="14">
        <f t="shared" si="5"/>
        <v>-89943.806313356632</v>
      </c>
      <c r="H41" s="93">
        <f>Input!C44*('Invested asset rollforwards'!L40+'Invested asset rollforwards'!B41+'Invested asset rollforwards'!C41+'Invested asset rollforwards'!D41+'Invested asset rollforwards'!E41+G41)</f>
        <v>2245575.4846997485</v>
      </c>
      <c r="I41" s="14">
        <f t="shared" si="5"/>
        <v>-99493.395625638892</v>
      </c>
      <c r="J41" s="14">
        <f t="shared" si="5"/>
        <v>-44317201.08010602</v>
      </c>
      <c r="K41" s="14">
        <f>-'Income statement'!L39</f>
        <v>-600752.45024514513</v>
      </c>
      <c r="L41" s="14">
        <f t="shared" si="2"/>
        <v>0</v>
      </c>
      <c r="M41" s="25">
        <f>Input!O44</f>
        <v>0</v>
      </c>
      <c r="N41" s="14">
        <f t="shared" si="6"/>
        <v>0</v>
      </c>
      <c r="O41" s="14">
        <f t="shared" si="7"/>
        <v>0</v>
      </c>
      <c r="Q41" s="43">
        <f t="shared" si="8"/>
        <v>10</v>
      </c>
      <c r="R41" s="46">
        <f t="shared" si="9"/>
        <v>-40528709.434707172</v>
      </c>
      <c r="S41" s="46">
        <f t="shared" si="3"/>
        <v>2245575.4846997485</v>
      </c>
      <c r="T41" s="46">
        <f t="shared" si="4"/>
        <v>-600752.45024514513</v>
      </c>
      <c r="U41" s="46">
        <f t="shared" si="10"/>
        <v>0</v>
      </c>
      <c r="V41" s="65"/>
      <c r="W41" s="46">
        <f t="shared" si="12"/>
        <v>0</v>
      </c>
    </row>
  </sheetData>
  <mergeCells count="2">
    <mergeCell ref="Q8:X8"/>
    <mergeCell ref="Q28:W2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4"/>
  <sheetViews>
    <sheetView tabSelected="1" topLeftCell="A11" workbookViewId="0">
      <selection activeCell="B34" sqref="B34"/>
    </sheetView>
  </sheetViews>
  <sheetFormatPr defaultRowHeight="15" x14ac:dyDescent="0.25"/>
  <cols>
    <col min="1" max="1" width="14.140625" bestFit="1" customWidth="1"/>
    <col min="2" max="2" width="13.85546875" bestFit="1" customWidth="1"/>
    <col min="3" max="3" width="11" bestFit="1" customWidth="1"/>
    <col min="4" max="4" width="12.5703125" customWidth="1"/>
    <col min="6" max="6" width="13.85546875" customWidth="1"/>
    <col min="8" max="8" width="11.140625" customWidth="1"/>
    <col min="14" max="14" width="14.28515625" bestFit="1" customWidth="1"/>
    <col min="15" max="15" width="13.28515625" bestFit="1" customWidth="1"/>
    <col min="16" max="16" width="14.28515625" bestFit="1" customWidth="1"/>
    <col min="17" max="17" width="12.42578125" customWidth="1"/>
    <col min="18" max="18" width="14.28515625" bestFit="1" customWidth="1"/>
    <col min="19" max="20" width="9.28515625" bestFit="1" customWidth="1"/>
  </cols>
  <sheetData>
    <row r="1" spans="1:20" x14ac:dyDescent="0.25">
      <c r="A1" s="5" t="s">
        <v>59</v>
      </c>
      <c r="R1" s="1"/>
    </row>
    <row r="2" spans="1:20" x14ac:dyDescent="0.25">
      <c r="A2" s="5" t="s">
        <v>52</v>
      </c>
      <c r="R2" s="1"/>
    </row>
    <row r="3" spans="1:20" x14ac:dyDescent="0.25">
      <c r="R3" s="1"/>
    </row>
    <row r="4" spans="1:20" s="5" customFormat="1" x14ac:dyDescent="0.25">
      <c r="A4" s="5" t="s">
        <v>85</v>
      </c>
      <c r="M4" s="98" t="s">
        <v>141</v>
      </c>
      <c r="N4" s="98"/>
      <c r="O4" s="98"/>
      <c r="P4" s="98"/>
      <c r="Q4" s="98"/>
      <c r="R4" s="67"/>
    </row>
    <row r="5" spans="1:20" x14ac:dyDescent="0.25">
      <c r="B5" s="7"/>
      <c r="C5" s="7"/>
      <c r="F5" s="7"/>
      <c r="G5" s="7"/>
      <c r="H5" s="7"/>
      <c r="M5" s="68"/>
      <c r="N5" s="70" t="s">
        <v>51</v>
      </c>
      <c r="O5" s="68"/>
      <c r="P5" s="68"/>
      <c r="Q5" s="70" t="s">
        <v>102</v>
      </c>
      <c r="R5" s="70"/>
    </row>
    <row r="6" spans="1:20" x14ac:dyDescent="0.25">
      <c r="A6" s="7" t="s">
        <v>0</v>
      </c>
      <c r="B6" s="7" t="s">
        <v>51</v>
      </c>
      <c r="C6" s="7"/>
      <c r="D6" s="7" t="s">
        <v>18</v>
      </c>
      <c r="F6" s="7" t="s">
        <v>18</v>
      </c>
      <c r="G6" s="7"/>
      <c r="H6" s="7" t="s">
        <v>12</v>
      </c>
      <c r="M6" s="69" t="s">
        <v>0</v>
      </c>
      <c r="N6" s="58" t="s">
        <v>14</v>
      </c>
      <c r="O6" s="69"/>
      <c r="P6" s="69" t="s">
        <v>18</v>
      </c>
      <c r="Q6" s="69" t="s">
        <v>137</v>
      </c>
      <c r="R6" s="69" t="s">
        <v>139</v>
      </c>
      <c r="T6" s="1"/>
    </row>
    <row r="7" spans="1:20" x14ac:dyDescent="0.25">
      <c r="A7" s="12" t="s">
        <v>1</v>
      </c>
      <c r="B7" s="12" t="s">
        <v>14</v>
      </c>
      <c r="C7" s="12" t="s">
        <v>13</v>
      </c>
      <c r="D7" s="12" t="s">
        <v>14</v>
      </c>
      <c r="F7" s="12" t="s">
        <v>53</v>
      </c>
      <c r="G7" s="7"/>
      <c r="H7" s="12" t="s">
        <v>15</v>
      </c>
      <c r="M7" s="51" t="s">
        <v>1</v>
      </c>
      <c r="N7" s="59" t="s">
        <v>136</v>
      </c>
      <c r="O7" s="51" t="s">
        <v>13</v>
      </c>
      <c r="P7" s="51" t="s">
        <v>14</v>
      </c>
      <c r="Q7" s="51" t="s">
        <v>138</v>
      </c>
      <c r="R7" s="51" t="s">
        <v>140</v>
      </c>
      <c r="T7" s="66"/>
    </row>
    <row r="8" spans="1:20" x14ac:dyDescent="0.25">
      <c r="C8" s="3"/>
      <c r="M8" s="44"/>
      <c r="N8" s="44"/>
      <c r="O8" s="44"/>
      <c r="P8" s="44"/>
      <c r="Q8" s="44"/>
      <c r="R8" s="52"/>
    </row>
    <row r="9" spans="1:20" x14ac:dyDescent="0.25">
      <c r="A9">
        <v>1</v>
      </c>
      <c r="B9" s="14">
        <f>'Invested asset rollforwards'!L12</f>
        <v>2453198.4563925094</v>
      </c>
      <c r="C9" s="14">
        <f>'Actuarial balances'!D88</f>
        <v>5393221.9610559633</v>
      </c>
      <c r="D9" s="14">
        <f>B9+C9</f>
        <v>7846420.4174484722</v>
      </c>
      <c r="F9" s="14">
        <f>'Actuarial balances'!F51</f>
        <v>7846420.4174484732</v>
      </c>
      <c r="H9" s="14">
        <f t="shared" ref="H9:H18" si="0">D9-F9</f>
        <v>0</v>
      </c>
      <c r="M9" s="44">
        <f>A9</f>
        <v>1</v>
      </c>
      <c r="N9" s="73">
        <f t="shared" ref="N9:P18" si="1">B9</f>
        <v>2453198.4563925094</v>
      </c>
      <c r="O9" s="73">
        <f t="shared" si="1"/>
        <v>5393221.9610559633</v>
      </c>
      <c r="P9" s="73">
        <f t="shared" si="1"/>
        <v>7846420.4174484722</v>
      </c>
      <c r="Q9" s="73">
        <f t="shared" ref="Q9:Q18" si="2">F9</f>
        <v>7846420.4174484732</v>
      </c>
      <c r="R9" s="74">
        <f t="shared" ref="R9:R18" si="3">G9</f>
        <v>0</v>
      </c>
      <c r="T9" s="4"/>
    </row>
    <row r="10" spans="1:20" x14ac:dyDescent="0.25">
      <c r="A10">
        <v>2</v>
      </c>
      <c r="B10" s="14">
        <f>'Invested asset rollforwards'!L13</f>
        <v>9256949.150418682</v>
      </c>
      <c r="C10" s="14">
        <f>'Actuarial balances'!D89</f>
        <v>4537999.7575933868</v>
      </c>
      <c r="D10" s="14">
        <f t="shared" ref="D10:D18" si="4">B10+C10</f>
        <v>13794948.90801207</v>
      </c>
      <c r="F10" s="14">
        <f>'Actuarial balances'!F52</f>
        <v>13794948.90801207</v>
      </c>
      <c r="H10" s="14">
        <f t="shared" si="0"/>
        <v>0</v>
      </c>
      <c r="M10" s="44">
        <f t="shared" ref="M10:M18" si="5">A10</f>
        <v>2</v>
      </c>
      <c r="N10" s="73">
        <f t="shared" si="1"/>
        <v>9256949.150418682</v>
      </c>
      <c r="O10" s="73">
        <f t="shared" si="1"/>
        <v>4537999.7575933868</v>
      </c>
      <c r="P10" s="73">
        <f t="shared" si="1"/>
        <v>13794948.90801207</v>
      </c>
      <c r="Q10" s="73">
        <f t="shared" si="2"/>
        <v>13794948.90801207</v>
      </c>
      <c r="R10" s="74">
        <f t="shared" si="3"/>
        <v>0</v>
      </c>
      <c r="T10" s="4"/>
    </row>
    <row r="11" spans="1:20" x14ac:dyDescent="0.25">
      <c r="A11">
        <v>3</v>
      </c>
      <c r="B11" s="14">
        <f>'Invested asset rollforwards'!L14</f>
        <v>14827463.751751877</v>
      </c>
      <c r="C11" s="14">
        <f>'Actuarial balances'!D90</f>
        <v>3785983.7171113859</v>
      </c>
      <c r="D11" s="14">
        <f t="shared" si="4"/>
        <v>18613447.468863264</v>
      </c>
      <c r="F11" s="14">
        <f>'Actuarial balances'!F53</f>
        <v>18613447.468863264</v>
      </c>
      <c r="H11" s="14">
        <f t="shared" si="0"/>
        <v>0</v>
      </c>
      <c r="M11" s="44">
        <f t="shared" si="5"/>
        <v>3</v>
      </c>
      <c r="N11" s="73">
        <f t="shared" si="1"/>
        <v>14827463.751751877</v>
      </c>
      <c r="O11" s="73">
        <f t="shared" si="1"/>
        <v>3785983.7171113859</v>
      </c>
      <c r="P11" s="73">
        <f t="shared" si="1"/>
        <v>18613447.468863264</v>
      </c>
      <c r="Q11" s="73">
        <f t="shared" si="2"/>
        <v>18613447.468863264</v>
      </c>
      <c r="R11" s="74">
        <f t="shared" si="3"/>
        <v>0</v>
      </c>
      <c r="T11" s="4"/>
    </row>
    <row r="12" spans="1:20" x14ac:dyDescent="0.25">
      <c r="A12">
        <v>4</v>
      </c>
      <c r="B12" s="14">
        <f>'Invested asset rollforwards'!L15</f>
        <v>19551167.059617251</v>
      </c>
      <c r="C12" s="14">
        <f>'Actuarial balances'!D91</f>
        <v>3109839.3269696543</v>
      </c>
      <c r="D12" s="14">
        <f t="shared" si="4"/>
        <v>22661006.386586905</v>
      </c>
      <c r="F12" s="14">
        <f>'Actuarial balances'!F54</f>
        <v>22661006.386586905</v>
      </c>
      <c r="H12" s="14">
        <f t="shared" si="0"/>
        <v>0</v>
      </c>
      <c r="M12" s="44">
        <f t="shared" si="5"/>
        <v>4</v>
      </c>
      <c r="N12" s="73">
        <f t="shared" si="1"/>
        <v>19551167.059617251</v>
      </c>
      <c r="O12" s="73">
        <f t="shared" si="1"/>
        <v>3109839.3269696543</v>
      </c>
      <c r="P12" s="73">
        <f t="shared" si="1"/>
        <v>22661006.386586905</v>
      </c>
      <c r="Q12" s="73">
        <f t="shared" si="2"/>
        <v>22661006.386586905</v>
      </c>
      <c r="R12" s="74">
        <f t="shared" si="3"/>
        <v>0</v>
      </c>
      <c r="T12" s="4"/>
    </row>
    <row r="13" spans="1:20" x14ac:dyDescent="0.25">
      <c r="A13">
        <v>5</v>
      </c>
      <c r="B13" s="14">
        <f>'Invested asset rollforwards'!L16</f>
        <v>23724718.478000447</v>
      </c>
      <c r="C13" s="14">
        <f>'Actuarial balances'!D92</f>
        <v>2495249.364131012</v>
      </c>
      <c r="D13" s="14">
        <f t="shared" si="4"/>
        <v>26219967.842131458</v>
      </c>
      <c r="F13" s="14">
        <f>'Actuarial balances'!F55</f>
        <v>26219967.842131458</v>
      </c>
      <c r="H13" s="14">
        <f t="shared" si="0"/>
        <v>0</v>
      </c>
      <c r="M13" s="44">
        <f t="shared" si="5"/>
        <v>5</v>
      </c>
      <c r="N13" s="73">
        <f t="shared" si="1"/>
        <v>23724718.478000447</v>
      </c>
      <c r="O13" s="73">
        <f t="shared" si="1"/>
        <v>2495249.364131012</v>
      </c>
      <c r="P13" s="73">
        <f t="shared" si="1"/>
        <v>26219967.842131458</v>
      </c>
      <c r="Q13" s="73">
        <f t="shared" si="2"/>
        <v>26219967.842131458</v>
      </c>
      <c r="R13" s="74">
        <f t="shared" si="3"/>
        <v>0</v>
      </c>
      <c r="T13" s="4"/>
    </row>
    <row r="14" spans="1:20" x14ac:dyDescent="0.25">
      <c r="A14">
        <v>6</v>
      </c>
      <c r="B14" s="14">
        <f>'Invested asset rollforwards'!L17</f>
        <v>27578407.500318773</v>
      </c>
      <c r="C14" s="14">
        <f>'Actuarial balances'!D93</f>
        <v>1930550.3394596996</v>
      </c>
      <c r="D14" s="14">
        <f t="shared" si="4"/>
        <v>29508957.839778472</v>
      </c>
      <c r="F14" s="14">
        <f>'Actuarial balances'!F56</f>
        <v>29508957.839778472</v>
      </c>
      <c r="H14" s="14">
        <f t="shared" si="0"/>
        <v>0</v>
      </c>
      <c r="M14" s="44">
        <f t="shared" si="5"/>
        <v>6</v>
      </c>
      <c r="N14" s="73">
        <f t="shared" si="1"/>
        <v>27578407.500318773</v>
      </c>
      <c r="O14" s="73">
        <f t="shared" si="1"/>
        <v>1930550.3394596996</v>
      </c>
      <c r="P14" s="73">
        <f t="shared" si="1"/>
        <v>29508957.839778472</v>
      </c>
      <c r="Q14" s="73">
        <f t="shared" si="2"/>
        <v>29508957.839778472</v>
      </c>
      <c r="R14" s="74">
        <f t="shared" si="3"/>
        <v>0</v>
      </c>
      <c r="T14" s="4"/>
    </row>
    <row r="15" spans="1:20" x14ac:dyDescent="0.25">
      <c r="A15">
        <v>7</v>
      </c>
      <c r="B15" s="14">
        <f>'Invested asset rollforwards'!L18</f>
        <v>31292136.485438671</v>
      </c>
      <c r="C15" s="14">
        <f>'Actuarial balances'!D94</f>
        <v>1406115.4846455012</v>
      </c>
      <c r="D15" s="14">
        <f t="shared" si="4"/>
        <v>32698251.970084172</v>
      </c>
      <c r="F15" s="14">
        <f>'Actuarial balances'!F57</f>
        <v>32698251.970084172</v>
      </c>
      <c r="H15" s="14">
        <f t="shared" si="0"/>
        <v>0</v>
      </c>
      <c r="M15" s="44">
        <f t="shared" si="5"/>
        <v>7</v>
      </c>
      <c r="N15" s="73">
        <f t="shared" si="1"/>
        <v>31292136.485438671</v>
      </c>
      <c r="O15" s="73">
        <f t="shared" si="1"/>
        <v>1406115.4846455012</v>
      </c>
      <c r="P15" s="73">
        <f t="shared" si="1"/>
        <v>32698251.970084172</v>
      </c>
      <c r="Q15" s="73">
        <f t="shared" si="2"/>
        <v>32698251.970084172</v>
      </c>
      <c r="R15" s="74">
        <f t="shared" si="3"/>
        <v>0</v>
      </c>
      <c r="T15" s="4"/>
    </row>
    <row r="16" spans="1:20" x14ac:dyDescent="0.25">
      <c r="A16">
        <v>8</v>
      </c>
      <c r="B16" s="14">
        <f>'Invested asset rollforwards'!L19</f>
        <v>35016979.061659545</v>
      </c>
      <c r="C16" s="14">
        <f>'Actuarial balances'!D95</f>
        <v>913925.61176652473</v>
      </c>
      <c r="D16" s="14">
        <f t="shared" si="4"/>
        <v>35930904.673426069</v>
      </c>
      <c r="F16" s="14">
        <f>'Actuarial balances'!F58</f>
        <v>35930904.673426069</v>
      </c>
      <c r="H16" s="14">
        <f t="shared" si="0"/>
        <v>0</v>
      </c>
      <c r="M16" s="44">
        <f t="shared" si="5"/>
        <v>8</v>
      </c>
      <c r="N16" s="73">
        <f t="shared" si="1"/>
        <v>35016979.061659545</v>
      </c>
      <c r="O16" s="73">
        <f t="shared" si="1"/>
        <v>913925.61176652473</v>
      </c>
      <c r="P16" s="73">
        <f t="shared" si="1"/>
        <v>35930904.673426069</v>
      </c>
      <c r="Q16" s="73">
        <f t="shared" si="2"/>
        <v>35930904.673426069</v>
      </c>
      <c r="R16" s="74">
        <f t="shared" si="3"/>
        <v>0</v>
      </c>
      <c r="T16" s="4"/>
    </row>
    <row r="17" spans="1:20" x14ac:dyDescent="0.25">
      <c r="A17">
        <v>9</v>
      </c>
      <c r="B17" s="14">
        <f>'Invested asset rollforwards'!L20</f>
        <v>38883886.400252566</v>
      </c>
      <c r="C17" s="14">
        <f>'Actuarial balances'!D96</f>
        <v>447177.52560653543</v>
      </c>
      <c r="D17" s="14">
        <f t="shared" si="4"/>
        <v>39331063.925859101</v>
      </c>
      <c r="F17" s="14">
        <f>'Actuarial balances'!F59</f>
        <v>39331063.925859101</v>
      </c>
      <c r="H17" s="14">
        <f t="shared" si="0"/>
        <v>0</v>
      </c>
      <c r="M17" s="44">
        <f t="shared" si="5"/>
        <v>9</v>
      </c>
      <c r="N17" s="73">
        <f t="shared" si="1"/>
        <v>38883886.400252566</v>
      </c>
      <c r="O17" s="73">
        <f t="shared" si="1"/>
        <v>447177.52560653543</v>
      </c>
      <c r="P17" s="73">
        <f t="shared" si="1"/>
        <v>39331063.925859101</v>
      </c>
      <c r="Q17" s="73">
        <f t="shared" si="2"/>
        <v>39331063.925859101</v>
      </c>
      <c r="R17" s="74">
        <f t="shared" si="3"/>
        <v>0</v>
      </c>
      <c r="T17" s="4"/>
    </row>
    <row r="18" spans="1:20" x14ac:dyDescent="0.25">
      <c r="A18">
        <v>10</v>
      </c>
      <c r="B18" s="14">
        <f>'Invested asset rollforwards'!L21</f>
        <v>0</v>
      </c>
      <c r="C18" s="14">
        <f>'Actuarial balances'!D97</f>
        <v>0</v>
      </c>
      <c r="D18" s="14">
        <f t="shared" si="4"/>
        <v>0</v>
      </c>
      <c r="F18" s="14">
        <f>'Actuarial balances'!F60</f>
        <v>0</v>
      </c>
      <c r="H18" s="14">
        <f t="shared" si="0"/>
        <v>0</v>
      </c>
      <c r="M18" s="44">
        <f t="shared" si="5"/>
        <v>10</v>
      </c>
      <c r="N18" s="73">
        <f t="shared" si="1"/>
        <v>0</v>
      </c>
      <c r="O18" s="73">
        <f t="shared" si="1"/>
        <v>0</v>
      </c>
      <c r="P18" s="73">
        <f t="shared" si="1"/>
        <v>0</v>
      </c>
      <c r="Q18" s="73">
        <f t="shared" si="2"/>
        <v>0</v>
      </c>
      <c r="R18" s="74">
        <f t="shared" si="3"/>
        <v>0</v>
      </c>
      <c r="T18" s="4"/>
    </row>
    <row r="19" spans="1:20" x14ac:dyDescent="0.25">
      <c r="B19" s="14"/>
      <c r="C19" s="14"/>
      <c r="D19" s="14"/>
      <c r="F19" s="14"/>
      <c r="H19" s="14"/>
    </row>
    <row r="20" spans="1:20" x14ac:dyDescent="0.25">
      <c r="A20" s="22" t="s">
        <v>107</v>
      </c>
      <c r="B20" s="14"/>
      <c r="C20" s="14"/>
      <c r="D20" s="14"/>
      <c r="F20" s="14"/>
      <c r="H20" s="14"/>
    </row>
    <row r="21" spans="1:20" x14ac:dyDescent="0.25">
      <c r="B21" s="14"/>
      <c r="C21" s="14"/>
      <c r="D21" s="14"/>
      <c r="F21" s="14"/>
      <c r="H21" s="14"/>
      <c r="M21" s="98" t="s">
        <v>145</v>
      </c>
      <c r="N21" s="98"/>
      <c r="O21" s="98"/>
      <c r="P21" s="98"/>
      <c r="Q21" s="98"/>
      <c r="R21" s="67"/>
    </row>
    <row r="22" spans="1:20" x14ac:dyDescent="0.25">
      <c r="A22" s="7" t="s">
        <v>0</v>
      </c>
      <c r="B22" s="7" t="s">
        <v>51</v>
      </c>
      <c r="C22" s="7"/>
      <c r="D22" s="7" t="s">
        <v>18</v>
      </c>
      <c r="F22" s="7" t="s">
        <v>18</v>
      </c>
      <c r="G22" s="7"/>
      <c r="H22" s="7" t="s">
        <v>12</v>
      </c>
      <c r="M22" s="68"/>
      <c r="N22" s="70" t="s">
        <v>51</v>
      </c>
      <c r="O22" s="68"/>
      <c r="P22" s="68"/>
      <c r="Q22" s="70" t="s">
        <v>102</v>
      </c>
      <c r="R22" s="70"/>
    </row>
    <row r="23" spans="1:20" x14ac:dyDescent="0.25">
      <c r="A23" s="12" t="s">
        <v>1</v>
      </c>
      <c r="B23" s="12" t="s">
        <v>14</v>
      </c>
      <c r="C23" s="12" t="s">
        <v>13</v>
      </c>
      <c r="D23" s="12" t="s">
        <v>14</v>
      </c>
      <c r="F23" s="12" t="s">
        <v>53</v>
      </c>
      <c r="G23" s="7"/>
      <c r="H23" s="12" t="s">
        <v>15</v>
      </c>
      <c r="M23" s="69" t="s">
        <v>0</v>
      </c>
      <c r="N23" s="58" t="s">
        <v>14</v>
      </c>
      <c r="O23" s="69" t="s">
        <v>13</v>
      </c>
      <c r="P23" s="69" t="s">
        <v>18</v>
      </c>
      <c r="Q23" s="69" t="s">
        <v>143</v>
      </c>
      <c r="R23" s="69" t="s">
        <v>15</v>
      </c>
    </row>
    <row r="24" spans="1:20" x14ac:dyDescent="0.25">
      <c r="C24" s="3"/>
      <c r="M24" s="51" t="s">
        <v>1</v>
      </c>
      <c r="N24" s="59" t="s">
        <v>142</v>
      </c>
      <c r="O24" s="51"/>
      <c r="P24" s="51" t="s">
        <v>14</v>
      </c>
      <c r="Q24" s="51" t="s">
        <v>138</v>
      </c>
      <c r="R24" s="51"/>
    </row>
    <row r="25" spans="1:20" x14ac:dyDescent="0.25">
      <c r="A25">
        <v>1</v>
      </c>
      <c r="B25" s="14">
        <f>'Invested asset rollforwards'!O32</f>
        <v>2453198.4563925094</v>
      </c>
      <c r="C25" s="14">
        <f>'Actuarial balances'!D88</f>
        <v>5393221.9610559633</v>
      </c>
      <c r="D25" s="14">
        <f>B25+C25</f>
        <v>7846420.4174484722</v>
      </c>
      <c r="F25" s="14">
        <f>'Actuarial balances'!F51</f>
        <v>7846420.4174484732</v>
      </c>
      <c r="H25" s="14">
        <f t="shared" ref="H25:H34" si="6">D25-F25</f>
        <v>0</v>
      </c>
      <c r="M25" s="76">
        <f>A25</f>
        <v>1</v>
      </c>
      <c r="N25" s="77">
        <f t="shared" ref="N25:P34" si="7">B25</f>
        <v>2453198.4563925094</v>
      </c>
      <c r="O25" s="77">
        <f t="shared" si="7"/>
        <v>5393221.9610559633</v>
      </c>
      <c r="P25" s="77">
        <f t="shared" si="7"/>
        <v>7846420.4174484722</v>
      </c>
      <c r="Q25" s="77">
        <f>'Actuarial balances'!L51</f>
        <v>7846420.4174484871</v>
      </c>
      <c r="R25" s="78">
        <f>P25-Q25</f>
        <v>-1.4901161193847656E-8</v>
      </c>
    </row>
    <row r="26" spans="1:20" x14ac:dyDescent="0.25">
      <c r="A26">
        <v>2</v>
      </c>
      <c r="B26" s="14">
        <f>'Invested asset rollforwards'!O33</f>
        <v>9256949.150418682</v>
      </c>
      <c r="C26" s="14">
        <f>'Actuarial balances'!D89</f>
        <v>4537999.7575933868</v>
      </c>
      <c r="D26" s="14">
        <f t="shared" ref="D26:D34" si="8">B26+C26</f>
        <v>13794948.90801207</v>
      </c>
      <c r="F26" s="14">
        <f>'Actuarial balances'!F52</f>
        <v>13794948.90801207</v>
      </c>
      <c r="H26" s="14">
        <f t="shared" si="6"/>
        <v>0</v>
      </c>
      <c r="M26" s="79">
        <f t="shared" ref="M26:M34" si="9">A26</f>
        <v>2</v>
      </c>
      <c r="N26" s="71">
        <f t="shared" si="7"/>
        <v>9256949.150418682</v>
      </c>
      <c r="O26" s="71">
        <f t="shared" si="7"/>
        <v>4537999.7575933868</v>
      </c>
      <c r="P26" s="71">
        <f t="shared" si="7"/>
        <v>13794948.90801207</v>
      </c>
      <c r="Q26" s="71">
        <f>'Actuarial balances'!L52</f>
        <v>13794948.908012073</v>
      </c>
      <c r="R26" s="80">
        <f t="shared" ref="R26:R33" si="10">P26-Q26</f>
        <v>0</v>
      </c>
    </row>
    <row r="27" spans="1:20" x14ac:dyDescent="0.25">
      <c r="A27">
        <v>3</v>
      </c>
      <c r="B27" s="14">
        <f>'Invested asset rollforwards'!O34</f>
        <v>14827463.751751877</v>
      </c>
      <c r="C27" s="14">
        <f>'Actuarial balances'!D90</f>
        <v>3785983.7171113859</v>
      </c>
      <c r="D27" s="14">
        <f t="shared" si="8"/>
        <v>18613447.468863264</v>
      </c>
      <c r="F27" s="14">
        <f>'Actuarial balances'!F53</f>
        <v>18613447.468863264</v>
      </c>
      <c r="H27" s="14">
        <f t="shared" si="6"/>
        <v>0</v>
      </c>
      <c r="M27" s="79">
        <f t="shared" si="9"/>
        <v>3</v>
      </c>
      <c r="N27" s="71">
        <f t="shared" si="7"/>
        <v>14827463.751751877</v>
      </c>
      <c r="O27" s="71">
        <f t="shared" si="7"/>
        <v>3785983.7171113859</v>
      </c>
      <c r="P27" s="71">
        <f t="shared" si="7"/>
        <v>18613447.468863264</v>
      </c>
      <c r="Q27" s="71">
        <f>'Actuarial balances'!L53</f>
        <v>18613447.468863271</v>
      </c>
      <c r="R27" s="80">
        <f t="shared" si="10"/>
        <v>0</v>
      </c>
    </row>
    <row r="28" spans="1:20" x14ac:dyDescent="0.25">
      <c r="A28">
        <v>4</v>
      </c>
      <c r="B28" s="14">
        <f>'Invested asset rollforwards'!O35</f>
        <v>19551167.059617251</v>
      </c>
      <c r="C28" s="14">
        <f>'Actuarial balances'!D91</f>
        <v>3109839.3269696543</v>
      </c>
      <c r="D28" s="14">
        <f t="shared" si="8"/>
        <v>22661006.386586905</v>
      </c>
      <c r="F28" s="14">
        <f>'Actuarial balances'!F54</f>
        <v>22661006.386586905</v>
      </c>
      <c r="H28" s="14">
        <f t="shared" si="6"/>
        <v>0</v>
      </c>
      <c r="M28" s="79">
        <f t="shared" si="9"/>
        <v>4</v>
      </c>
      <c r="N28" s="71">
        <f t="shared" si="7"/>
        <v>19551167.059617251</v>
      </c>
      <c r="O28" s="71">
        <f t="shared" si="7"/>
        <v>3109839.3269696543</v>
      </c>
      <c r="P28" s="71">
        <f t="shared" si="7"/>
        <v>22661006.386586905</v>
      </c>
      <c r="Q28" s="71">
        <f>'Actuarial balances'!L54</f>
        <v>22661006.386586912</v>
      </c>
      <c r="R28" s="80">
        <f t="shared" si="10"/>
        <v>0</v>
      </c>
    </row>
    <row r="29" spans="1:20" x14ac:dyDescent="0.25">
      <c r="A29">
        <v>5</v>
      </c>
      <c r="B29" s="14">
        <f>'Invested asset rollforwards'!O36</f>
        <v>22538482.554100424</v>
      </c>
      <c r="C29" s="14">
        <f>'Actuarial balances'!D92</f>
        <v>2495249.364131012</v>
      </c>
      <c r="D29" s="14">
        <f t="shared" si="8"/>
        <v>25033731.918231435</v>
      </c>
      <c r="F29" s="14">
        <f>'Actuarial balances'!B149</f>
        <v>24652201.611148525</v>
      </c>
      <c r="H29" s="14">
        <f t="shared" si="6"/>
        <v>381530.30708291009</v>
      </c>
      <c r="M29" s="79">
        <f t="shared" si="9"/>
        <v>5</v>
      </c>
      <c r="N29" s="71">
        <f t="shared" si="7"/>
        <v>22538482.554100424</v>
      </c>
      <c r="O29" s="71">
        <f t="shared" si="7"/>
        <v>2495249.364131012</v>
      </c>
      <c r="P29" s="71">
        <f t="shared" si="7"/>
        <v>25033731.918231435</v>
      </c>
      <c r="Q29" s="71">
        <f>'Actuarial balances'!R55</f>
        <v>24652201.611148525</v>
      </c>
      <c r="R29" s="81">
        <f t="shared" si="10"/>
        <v>381530.30708291009</v>
      </c>
    </row>
    <row r="30" spans="1:20" x14ac:dyDescent="0.25">
      <c r="A30">
        <v>6</v>
      </c>
      <c r="B30" s="14">
        <f>'Invested asset rollforwards'!O37</f>
        <v>26475271.200306021</v>
      </c>
      <c r="C30" s="14">
        <f>'Actuarial balances'!D93</f>
        <v>1930550.3394596996</v>
      </c>
      <c r="D30" s="14">
        <f t="shared" si="8"/>
        <v>28405821.539765719</v>
      </c>
      <c r="F30" s="14">
        <f>'Actuarial balances'!B150</f>
        <v>28167663.797378253</v>
      </c>
      <c r="H30" s="14">
        <f t="shared" si="6"/>
        <v>238157.74238746613</v>
      </c>
      <c r="M30" s="79">
        <f t="shared" si="9"/>
        <v>6</v>
      </c>
      <c r="N30" s="71">
        <f t="shared" si="7"/>
        <v>26475271.200306021</v>
      </c>
      <c r="O30" s="71">
        <f t="shared" si="7"/>
        <v>1930550.3394596996</v>
      </c>
      <c r="P30" s="71">
        <f t="shared" si="7"/>
        <v>28405821.539765719</v>
      </c>
      <c r="Q30" s="71">
        <f>'Actuarial balances'!R56</f>
        <v>28167663.797378253</v>
      </c>
      <c r="R30" s="81">
        <f t="shared" si="10"/>
        <v>238157.74238746613</v>
      </c>
    </row>
    <row r="31" spans="1:20" x14ac:dyDescent="0.25">
      <c r="A31">
        <v>7</v>
      </c>
      <c r="B31" s="14">
        <f>'Invested asset rollforwards'!O38</f>
        <v>30353372.390875511</v>
      </c>
      <c r="C31" s="14">
        <f>'Actuarial balances'!D94</f>
        <v>1406115.4846455012</v>
      </c>
      <c r="D31" s="14">
        <f t="shared" si="8"/>
        <v>31759487.875521012</v>
      </c>
      <c r="F31" s="14">
        <f>'Actuarial balances'!B151</f>
        <v>31624601.82376267</v>
      </c>
      <c r="H31" s="14">
        <f t="shared" si="6"/>
        <v>134886.05175834149</v>
      </c>
      <c r="M31" s="79">
        <f t="shared" si="9"/>
        <v>7</v>
      </c>
      <c r="N31" s="71">
        <f t="shared" si="7"/>
        <v>30353372.390875511</v>
      </c>
      <c r="O31" s="71">
        <f t="shared" si="7"/>
        <v>1406115.4846455012</v>
      </c>
      <c r="P31" s="71">
        <f t="shared" si="7"/>
        <v>31759487.875521012</v>
      </c>
      <c r="Q31" s="71">
        <f>'Actuarial balances'!R57</f>
        <v>31624601.82376267</v>
      </c>
      <c r="R31" s="81">
        <f t="shared" si="10"/>
        <v>134886.05175834149</v>
      </c>
    </row>
    <row r="32" spans="1:20" x14ac:dyDescent="0.25">
      <c r="A32">
        <v>8</v>
      </c>
      <c r="B32" s="14">
        <f>'Invested asset rollforwards'!O39</f>
        <v>34316639.480426356</v>
      </c>
      <c r="C32" s="14">
        <f>'Actuarial balances'!D95</f>
        <v>913925.61176652473</v>
      </c>
      <c r="D32" s="14">
        <f t="shared" si="8"/>
        <v>35230565.092192881</v>
      </c>
      <c r="F32" s="14">
        <f>'Actuarial balances'!B152</f>
        <v>35167737.575934008</v>
      </c>
      <c r="H32" s="14">
        <f t="shared" si="6"/>
        <v>62827.516258873045</v>
      </c>
      <c r="M32" s="79">
        <f t="shared" si="9"/>
        <v>8</v>
      </c>
      <c r="N32" s="71">
        <f t="shared" si="7"/>
        <v>34316639.480426356</v>
      </c>
      <c r="O32" s="71">
        <f t="shared" si="7"/>
        <v>913925.61176652473</v>
      </c>
      <c r="P32" s="71">
        <f t="shared" si="7"/>
        <v>35230565.092192881</v>
      </c>
      <c r="Q32" s="71">
        <f>'Actuarial balances'!R58</f>
        <v>35167737.575934008</v>
      </c>
      <c r="R32" s="81">
        <f t="shared" si="10"/>
        <v>62827.516258873045</v>
      </c>
    </row>
    <row r="33" spans="1:18" x14ac:dyDescent="0.25">
      <c r="A33">
        <v>9</v>
      </c>
      <c r="B33" s="14">
        <f>'Invested asset rollforwards'!O40</f>
        <v>38495047.53625004</v>
      </c>
      <c r="C33" s="14">
        <f>'Actuarial balances'!D96</f>
        <v>447177.52560653543</v>
      </c>
      <c r="D33" s="14">
        <f t="shared" si="8"/>
        <v>38942225.061856575</v>
      </c>
      <c r="F33" s="14">
        <f>'Actuarial balances'!B153</f>
        <v>38924308.528334498</v>
      </c>
      <c r="H33" s="14">
        <f t="shared" si="6"/>
        <v>17916.533522076905</v>
      </c>
      <c r="M33" s="79">
        <f t="shared" si="9"/>
        <v>9</v>
      </c>
      <c r="N33" s="71">
        <f t="shared" si="7"/>
        <v>38495047.53625004</v>
      </c>
      <c r="O33" s="71">
        <f t="shared" si="7"/>
        <v>447177.52560653543</v>
      </c>
      <c r="P33" s="71">
        <f t="shared" si="7"/>
        <v>38942225.061856575</v>
      </c>
      <c r="Q33" s="71">
        <f>'Actuarial balances'!R59</f>
        <v>38924308.528334498</v>
      </c>
      <c r="R33" s="81">
        <f t="shared" si="10"/>
        <v>17916.533522076905</v>
      </c>
    </row>
    <row r="34" spans="1:18" x14ac:dyDescent="0.25">
      <c r="A34">
        <v>10</v>
      </c>
      <c r="B34" s="14">
        <f>'Invested asset rollforwards'!O41</f>
        <v>0</v>
      </c>
      <c r="C34" s="14">
        <f>'Actuarial balances'!D97</f>
        <v>0</v>
      </c>
      <c r="D34" s="14">
        <f t="shared" si="8"/>
        <v>0</v>
      </c>
      <c r="F34" s="14">
        <f>'Actuarial balances'!B154</f>
        <v>0</v>
      </c>
      <c r="H34" s="14">
        <f t="shared" si="6"/>
        <v>0</v>
      </c>
      <c r="M34" s="82">
        <f t="shared" si="9"/>
        <v>10</v>
      </c>
      <c r="N34" s="72">
        <f t="shared" si="7"/>
        <v>0</v>
      </c>
      <c r="O34" s="72">
        <f t="shared" si="7"/>
        <v>0</v>
      </c>
      <c r="P34" s="72">
        <f t="shared" si="7"/>
        <v>0</v>
      </c>
      <c r="Q34" s="72">
        <f>'Actuarial balances'!R60</f>
        <v>0</v>
      </c>
      <c r="R34" s="83">
        <f>P34-Q34</f>
        <v>0</v>
      </c>
    </row>
  </sheetData>
  <mergeCells count="2">
    <mergeCell ref="M4:Q4"/>
    <mergeCell ref="M21:Q2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0"/>
  <sheetViews>
    <sheetView topLeftCell="A11" workbookViewId="0">
      <selection activeCell="G39" sqref="G39"/>
    </sheetView>
  </sheetViews>
  <sheetFormatPr defaultRowHeight="15" x14ac:dyDescent="0.25"/>
  <cols>
    <col min="1" max="1" width="22.140625" bestFit="1" customWidth="1"/>
    <col min="2" max="2" width="11.5703125" bestFit="1" customWidth="1"/>
    <col min="3" max="3" width="16.5703125" customWidth="1"/>
    <col min="4" max="4" width="13.85546875" bestFit="1" customWidth="1"/>
    <col min="5" max="5" width="12.5703125" bestFit="1" customWidth="1"/>
    <col min="6" max="6" width="11.5703125" bestFit="1" customWidth="1"/>
    <col min="7" max="8" width="10.5703125" bestFit="1" customWidth="1"/>
  </cols>
  <sheetData>
    <row r="1" spans="1:5" x14ac:dyDescent="0.25">
      <c r="A1" s="5" t="s">
        <v>59</v>
      </c>
    </row>
    <row r="2" spans="1:5" x14ac:dyDescent="0.25">
      <c r="A2" s="5" t="s">
        <v>54</v>
      </c>
    </row>
    <row r="3" spans="1:5" x14ac:dyDescent="0.25">
      <c r="A3" s="5"/>
    </row>
    <row r="4" spans="1:5" x14ac:dyDescent="0.25">
      <c r="A4" s="5" t="s">
        <v>85</v>
      </c>
    </row>
    <row r="6" spans="1:5" x14ac:dyDescent="0.25">
      <c r="A6" s="13"/>
      <c r="B6" s="7" t="s">
        <v>12</v>
      </c>
      <c r="C6" s="7"/>
      <c r="D6" s="7"/>
      <c r="E6" s="7" t="s">
        <v>12</v>
      </c>
    </row>
    <row r="7" spans="1:5" x14ac:dyDescent="0.25">
      <c r="B7" s="7" t="s">
        <v>15</v>
      </c>
      <c r="C7" s="7"/>
      <c r="D7" s="7"/>
      <c r="E7" s="7" t="s">
        <v>15</v>
      </c>
    </row>
    <row r="8" spans="1:5" x14ac:dyDescent="0.25">
      <c r="A8" s="7" t="s">
        <v>0</v>
      </c>
      <c r="B8" s="7" t="s">
        <v>55</v>
      </c>
      <c r="C8" s="7" t="s">
        <v>46</v>
      </c>
      <c r="D8" s="7" t="s">
        <v>16</v>
      </c>
      <c r="E8" s="7" t="s">
        <v>30</v>
      </c>
    </row>
    <row r="9" spans="1:5" x14ac:dyDescent="0.25">
      <c r="A9" s="12" t="s">
        <v>1</v>
      </c>
      <c r="B9" s="12" t="s">
        <v>1</v>
      </c>
      <c r="C9" s="12" t="s">
        <v>8</v>
      </c>
      <c r="D9" s="12" t="s">
        <v>17</v>
      </c>
      <c r="E9" s="12" t="s">
        <v>1</v>
      </c>
    </row>
    <row r="10" spans="1:5" x14ac:dyDescent="0.25">
      <c r="E10" s="3">
        <v>0</v>
      </c>
    </row>
    <row r="11" spans="1:5" x14ac:dyDescent="0.25">
      <c r="A11">
        <v>1</v>
      </c>
      <c r="B11" s="14">
        <f>E10</f>
        <v>0</v>
      </c>
      <c r="C11" s="14">
        <f>'Income statement'!L10</f>
        <v>-158172.20639250951</v>
      </c>
      <c r="D11" s="14">
        <f>'Invested asset rollforwards'!K12</f>
        <v>158172.20639250951</v>
      </c>
      <c r="E11" s="14">
        <f>E10+B11+C11+D11</f>
        <v>0</v>
      </c>
    </row>
    <row r="12" spans="1:5" x14ac:dyDescent="0.25">
      <c r="A12">
        <v>2</v>
      </c>
      <c r="B12" s="14">
        <f t="shared" ref="B12:B20" si="0">E11</f>
        <v>0</v>
      </c>
      <c r="C12" s="14">
        <f>'Income statement'!L11</f>
        <v>-24966.43511224119</v>
      </c>
      <c r="D12" s="14">
        <f>'Invested asset rollforwards'!K13</f>
        <v>24966.43511224119</v>
      </c>
      <c r="E12" s="14">
        <f t="shared" ref="E12:E20" si="1">E11+B12+C12+D12</f>
        <v>0</v>
      </c>
    </row>
    <row r="13" spans="1:5" x14ac:dyDescent="0.25">
      <c r="A13">
        <v>3</v>
      </c>
      <c r="B13" s="14">
        <f t="shared" si="0"/>
        <v>0</v>
      </c>
      <c r="C13" s="14">
        <f>'Income statement'!L12</f>
        <v>3415.2003332249587</v>
      </c>
      <c r="D13" s="14">
        <f>'Invested asset rollforwards'!K14</f>
        <v>-3415.2003332249587</v>
      </c>
      <c r="E13" s="14">
        <f t="shared" si="1"/>
        <v>0</v>
      </c>
    </row>
    <row r="14" spans="1:5" x14ac:dyDescent="0.25">
      <c r="A14">
        <v>4</v>
      </c>
      <c r="B14" s="14">
        <f t="shared" si="0"/>
        <v>0</v>
      </c>
      <c r="C14" s="14">
        <f>'Income statement'!L13</f>
        <v>30588.794972586795</v>
      </c>
      <c r="D14" s="14">
        <f>'Invested asset rollforwards'!K15</f>
        <v>-30588.794972586795</v>
      </c>
      <c r="E14" s="14">
        <f t="shared" si="1"/>
        <v>0</v>
      </c>
    </row>
    <row r="15" spans="1:5" x14ac:dyDescent="0.25">
      <c r="A15">
        <v>5</v>
      </c>
      <c r="B15" s="14">
        <f t="shared" si="0"/>
        <v>0</v>
      </c>
      <c r="C15" s="14">
        <f>'Income statement'!L14</f>
        <v>55774.349942253204</v>
      </c>
      <c r="D15" s="14">
        <f>'Invested asset rollforwards'!K16</f>
        <v>-55774.349942253204</v>
      </c>
      <c r="E15" s="14">
        <f t="shared" si="1"/>
        <v>0</v>
      </c>
    </row>
    <row r="16" spans="1:5" x14ac:dyDescent="0.25">
      <c r="A16">
        <v>6</v>
      </c>
      <c r="B16" s="14">
        <f t="shared" si="0"/>
        <v>0</v>
      </c>
      <c r="C16" s="14">
        <f>'Income statement'!L15</f>
        <v>79690.963999873959</v>
      </c>
      <c r="D16" s="14">
        <f>'Invested asset rollforwards'!K17</f>
        <v>-79690.963999873959</v>
      </c>
      <c r="E16" s="14">
        <f t="shared" si="1"/>
        <v>0</v>
      </c>
    </row>
    <row r="17" spans="1:5" x14ac:dyDescent="0.25">
      <c r="A17">
        <v>7</v>
      </c>
      <c r="B17" s="14">
        <f t="shared" si="0"/>
        <v>0</v>
      </c>
      <c r="C17" s="14">
        <f>'Income statement'!L16</f>
        <v>102923.72729756485</v>
      </c>
      <c r="D17" s="14">
        <f>'Invested asset rollforwards'!K18</f>
        <v>-102923.72729756485</v>
      </c>
      <c r="E17" s="14">
        <f t="shared" si="1"/>
        <v>0</v>
      </c>
    </row>
    <row r="18" spans="1:5" x14ac:dyDescent="0.25">
      <c r="A18">
        <v>8</v>
      </c>
      <c r="B18" s="14">
        <f t="shared" si="0"/>
        <v>0</v>
      </c>
      <c r="C18" s="14">
        <f>'Income statement'!L17</f>
        <v>125946.53997202532</v>
      </c>
      <c r="D18" s="14">
        <f>'Invested asset rollforwards'!K19</f>
        <v>-125946.53997202532</v>
      </c>
      <c r="E18" s="14">
        <f t="shared" si="1"/>
        <v>0</v>
      </c>
    </row>
    <row r="19" spans="1:5" x14ac:dyDescent="0.25">
      <c r="A19">
        <v>9</v>
      </c>
      <c r="B19" s="14">
        <f t="shared" si="0"/>
        <v>0</v>
      </c>
      <c r="C19" s="14">
        <f>'Income statement'!L18</f>
        <v>149183.78359801491</v>
      </c>
      <c r="D19" s="14">
        <f>'Invested asset rollforwards'!K20</f>
        <v>-149183.78359801491</v>
      </c>
      <c r="E19" s="14">
        <f t="shared" si="1"/>
        <v>0</v>
      </c>
    </row>
    <row r="20" spans="1:5" x14ac:dyDescent="0.25">
      <c r="A20">
        <v>10</v>
      </c>
      <c r="B20" s="14">
        <f t="shared" si="0"/>
        <v>0</v>
      </c>
      <c r="C20" s="14">
        <f>'Income statement'!L19</f>
        <v>173023.7864928128</v>
      </c>
      <c r="D20" s="14">
        <f>'Invested asset rollforwards'!K21</f>
        <v>-173023.7864928128</v>
      </c>
      <c r="E20" s="14">
        <f t="shared" si="1"/>
        <v>0</v>
      </c>
    </row>
    <row r="21" spans="1:5" x14ac:dyDescent="0.25">
      <c r="B21" s="14"/>
      <c r="C21" s="14"/>
      <c r="D21" s="14"/>
      <c r="E21" s="14"/>
    </row>
    <row r="22" spans="1:5" x14ac:dyDescent="0.25">
      <c r="A22" s="22" t="s">
        <v>107</v>
      </c>
      <c r="B22" s="14"/>
      <c r="C22" s="14"/>
      <c r="D22" s="14"/>
      <c r="E22" s="14"/>
    </row>
    <row r="23" spans="1:5" x14ac:dyDescent="0.25">
      <c r="B23" s="14"/>
      <c r="C23" s="14"/>
      <c r="D23" s="14"/>
      <c r="E23" s="14"/>
    </row>
    <row r="24" spans="1:5" x14ac:dyDescent="0.25">
      <c r="A24" s="13"/>
      <c r="B24" s="7" t="s">
        <v>12</v>
      </c>
      <c r="C24" s="7"/>
      <c r="D24" s="7"/>
      <c r="E24" s="7" t="s">
        <v>12</v>
      </c>
    </row>
    <row r="25" spans="1:5" x14ac:dyDescent="0.25">
      <c r="B25" s="7" t="s">
        <v>15</v>
      </c>
      <c r="C25" s="7" t="s">
        <v>18</v>
      </c>
      <c r="D25" s="7"/>
      <c r="E25" s="7" t="s">
        <v>15</v>
      </c>
    </row>
    <row r="26" spans="1:5" x14ac:dyDescent="0.25">
      <c r="A26" s="7" t="s">
        <v>0</v>
      </c>
      <c r="B26" s="7" t="s">
        <v>55</v>
      </c>
      <c r="C26" s="7" t="s">
        <v>105</v>
      </c>
      <c r="D26" s="7" t="s">
        <v>16</v>
      </c>
      <c r="E26" s="7" t="s">
        <v>30</v>
      </c>
    </row>
    <row r="27" spans="1:5" x14ac:dyDescent="0.25">
      <c r="A27" s="12" t="s">
        <v>1</v>
      </c>
      <c r="B27" s="12" t="s">
        <v>1</v>
      </c>
      <c r="C27" s="12" t="s">
        <v>8</v>
      </c>
      <c r="D27" s="12" t="s">
        <v>17</v>
      </c>
      <c r="E27" s="12" t="s">
        <v>1</v>
      </c>
    </row>
    <row r="28" spans="1:5" x14ac:dyDescent="0.25">
      <c r="E28" s="14">
        <v>0</v>
      </c>
    </row>
    <row r="29" spans="1:5" x14ac:dyDescent="0.25">
      <c r="A29">
        <v>1</v>
      </c>
      <c r="B29" s="14">
        <f t="shared" ref="B29:B38" si="2">E28</f>
        <v>0</v>
      </c>
      <c r="C29" s="14">
        <f>'Income statement'!Q30</f>
        <v>-158172.20639250951</v>
      </c>
      <c r="D29" s="14">
        <f>'Invested asset rollforwards'!K32</f>
        <v>158172.20639250951</v>
      </c>
      <c r="E29" s="14">
        <f>B29+C29+D29</f>
        <v>0</v>
      </c>
    </row>
    <row r="30" spans="1:5" x14ac:dyDescent="0.25">
      <c r="A30">
        <v>2</v>
      </c>
      <c r="B30" s="14">
        <f t="shared" si="2"/>
        <v>0</v>
      </c>
      <c r="C30" s="14">
        <f>'Income statement'!Q31</f>
        <v>-24966.43511224119</v>
      </c>
      <c r="D30" s="14">
        <f>'Invested asset rollforwards'!K33</f>
        <v>24966.43511224119</v>
      </c>
      <c r="E30" s="14">
        <f t="shared" ref="E30:E38" si="3">B30+C30+D30</f>
        <v>0</v>
      </c>
    </row>
    <row r="31" spans="1:5" x14ac:dyDescent="0.25">
      <c r="A31">
        <v>3</v>
      </c>
      <c r="B31" s="14">
        <f t="shared" si="2"/>
        <v>0</v>
      </c>
      <c r="C31" s="14">
        <f>'Income statement'!Q32</f>
        <v>3415.2003332249587</v>
      </c>
      <c r="D31" s="14">
        <f>'Invested asset rollforwards'!K34</f>
        <v>-3415.2003332249587</v>
      </c>
      <c r="E31" s="14">
        <f t="shared" si="3"/>
        <v>0</v>
      </c>
    </row>
    <row r="32" spans="1:5" x14ac:dyDescent="0.25">
      <c r="A32">
        <v>4</v>
      </c>
      <c r="B32" s="14">
        <f t="shared" si="2"/>
        <v>0</v>
      </c>
      <c r="C32" s="14">
        <f>'Income statement'!Q33</f>
        <v>30588.794972586795</v>
      </c>
      <c r="D32" s="14">
        <f>'Invested asset rollforwards'!K35</f>
        <v>-30588.794972586795</v>
      </c>
      <c r="E32" s="14">
        <f t="shared" si="3"/>
        <v>0</v>
      </c>
    </row>
    <row r="33" spans="1:8" x14ac:dyDescent="0.25">
      <c r="A33">
        <v>5</v>
      </c>
      <c r="B33" s="14">
        <f t="shared" si="2"/>
        <v>0</v>
      </c>
      <c r="C33" s="14">
        <f>'Income statement'!Q34</f>
        <v>437304.65702517889</v>
      </c>
      <c r="D33" s="14">
        <f>'Invested asset rollforwards'!K36</f>
        <v>-55774.349942253204</v>
      </c>
      <c r="E33" s="14">
        <f t="shared" si="3"/>
        <v>381530.30708292569</v>
      </c>
      <c r="F33" s="14"/>
    </row>
    <row r="34" spans="1:8" x14ac:dyDescent="0.25">
      <c r="A34">
        <v>6</v>
      </c>
      <c r="B34" s="14">
        <f t="shared" si="2"/>
        <v>381530.30708292569</v>
      </c>
      <c r="C34" s="14">
        <f>'Income statement'!Q35</f>
        <v>-6406.5260898044799</v>
      </c>
      <c r="D34" s="14">
        <f>'Invested asset rollforwards'!K37</f>
        <v>-136966.03860563505</v>
      </c>
      <c r="E34" s="14">
        <f t="shared" si="3"/>
        <v>238157.74238748616</v>
      </c>
      <c r="F34" s="14"/>
      <c r="G34" s="14"/>
      <c r="H34" s="14"/>
    </row>
    <row r="35" spans="1:8" x14ac:dyDescent="0.25">
      <c r="A35">
        <v>7</v>
      </c>
      <c r="B35" s="14">
        <f t="shared" si="2"/>
        <v>238157.74238748616</v>
      </c>
      <c r="C35" s="14">
        <f>'Income statement'!Q36</f>
        <v>128214.15640107857</v>
      </c>
      <c r="D35" s="14">
        <f>'Invested asset rollforwards'!K38</f>
        <v>-231485.8470302046</v>
      </c>
      <c r="E35" s="14">
        <f t="shared" si="3"/>
        <v>134886.05175836012</v>
      </c>
      <c r="F35" s="14"/>
    </row>
    <row r="36" spans="1:8" x14ac:dyDescent="0.25">
      <c r="A36">
        <v>8</v>
      </c>
      <c r="B36" s="14">
        <f t="shared" si="2"/>
        <v>134886.05175836012</v>
      </c>
      <c r="C36" s="14">
        <f>'Income statement'!Q37</f>
        <v>267328.22759392648</v>
      </c>
      <c r="D36" s="14">
        <f>'Invested asset rollforwards'!K39</f>
        <v>-339386.7630934011</v>
      </c>
      <c r="E36" s="14">
        <f t="shared" si="3"/>
        <v>62827.516258885502</v>
      </c>
      <c r="F36" s="14"/>
    </row>
    <row r="37" spans="1:8" x14ac:dyDescent="0.25">
      <c r="A37">
        <v>9</v>
      </c>
      <c r="B37" s="14">
        <f t="shared" si="2"/>
        <v>62827.516258885502</v>
      </c>
      <c r="C37" s="14">
        <f>'Income statement'!Q38</f>
        <v>416885.11327612359</v>
      </c>
      <c r="D37" s="14">
        <f>'Invested asset rollforwards'!K40</f>
        <v>-461796.09601291717</v>
      </c>
      <c r="E37" s="14">
        <f t="shared" si="3"/>
        <v>17916.533522091922</v>
      </c>
      <c r="F37" s="14"/>
    </row>
    <row r="38" spans="1:8" x14ac:dyDescent="0.25">
      <c r="A38">
        <v>10</v>
      </c>
      <c r="B38" s="14">
        <f t="shared" si="2"/>
        <v>17916.533522091922</v>
      </c>
      <c r="C38" s="14">
        <f>'Income statement'!Q39</f>
        <v>582835.9167230532</v>
      </c>
      <c r="D38" s="14">
        <f>'Invested asset rollforwards'!K41</f>
        <v>-600752.45024514513</v>
      </c>
      <c r="E38" s="14">
        <f t="shared" si="3"/>
        <v>0</v>
      </c>
      <c r="F38" s="14"/>
    </row>
    <row r="40" spans="1:8" x14ac:dyDescent="0.25">
      <c r="C40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Input</vt:lpstr>
      <vt:lpstr>Actuarial balances</vt:lpstr>
      <vt:lpstr>Income statement</vt:lpstr>
      <vt:lpstr>Invested asset rollforwards</vt:lpstr>
      <vt:lpstr>Balance sheet</vt:lpstr>
      <vt:lpstr>GAAP Equity Rollforward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Parrini</dc:creator>
  <cp:lastModifiedBy>A Zionce</cp:lastModifiedBy>
  <dcterms:created xsi:type="dcterms:W3CDTF">2018-04-24T20:06:57Z</dcterms:created>
  <dcterms:modified xsi:type="dcterms:W3CDTF">2022-11-22T15:57:54Z</dcterms:modified>
</cp:coreProperties>
</file>